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PK1100.07.02.01\"/>
    </mc:Choice>
  </mc:AlternateContent>
  <bookViews>
    <workbookView xWindow="0" yWindow="0" windowWidth="28800" windowHeight="102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15" l="1"/>
  <c r="A9" i="5" s="1"/>
  <c r="A9" i="22" s="1"/>
  <c r="A4" i="15"/>
  <c r="A5" i="5" s="1"/>
  <c r="A5" i="22" s="1"/>
  <c r="A9" i="16"/>
  <c r="A5" i="16"/>
  <c r="A9" i="19"/>
  <c r="A5" i="19"/>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<sst xmlns="http://schemas.openxmlformats.org/spreadsheetml/2006/main" count="912" uniqueCount="612">
  <si>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</si>
  <si>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</si>
  <si>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</si>
  <si>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</si>
  <si>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</si>
  <si>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</si>
  <si>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</si>
  <si>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</si>
  <si>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</si>
  <si>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</si>
  <si>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</si>
  <si>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</si>
  <si>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</si>
  <si>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</si>
  <si>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</si>
  <si>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</si>
  <si>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</si>
  <si>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</si>
  <si>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</si>
  <si>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</si>
  <si>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</si>
  <si>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</si>
  <si>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</si>
  <si>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</si>
  <si>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</si>
  <si>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</si>
  <si>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</si>
  <si>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</si>
  <si>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</si>
  <si>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</si>
  <si>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</si>
  <si>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</si>
  <si>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</si>
  <si>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</si>
  <si>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</si>
  <si>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</si>
  <si>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</si>
  <si>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</si>
  <si>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</si>
  <si>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</si>
  <si>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</si>
  <si>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</si>
  <si>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</si>
  <si>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</si>
  <si>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</si>
  <si>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</si>
  <si>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</si>
  <si>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</si>
  <si>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</si>
  <si>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</si>
  <si>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</si>
  <si>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</si>
  <si>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</si>
  <si>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</si>
  <si>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</si>
  <si>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</si>
  <si>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</si>
  <si>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</si>
  <si>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</si>
  <si>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</si>
  <si>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</si>
  <si>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</si>
  <si>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</si>
  <si>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</si>
  <si>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</si>
  <si>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</si>
  <si>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</si>
  <si>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</si>
  <si>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</si>
  <si>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</si>
  <si>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</si>
  <si>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</si>
  <si>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</si>
  <si>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</si>
  <si>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</si>
  <si>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</si>
  <si>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</si>
  <si>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</si>
  <si>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</si>
  <si>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</si>
  <si>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</si>
  <si>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</si>
  <si>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</si>
  <si>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</si>
  <si>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</si>
  <si>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</si>
  <si>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</si>
  <si>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</si>
  <si>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</si>
  <si>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</si>
  <si>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</si>
  <si>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</si>
  <si>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</si>
  <si>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</si>
  <si>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</si>
  <si>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</si>
  <si>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</si>
  <si>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</si>
  <si>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</si>
  <si>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</si>
  <si>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</si>
  <si>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</si>
  <si>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</si>
  <si>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</si>
  <si>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</si>
  <si>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</si>
  <si>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</si>
  <si>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</si>
  <si>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</si>
  <si>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</si>
  <si>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</si>
  <si>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</si>
  <si>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</si>
  <si>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</si>
  <si>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</si>
  <si>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</si>
  <si>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</si>
  <si>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</si>
  <si>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</si>
  <si>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</si>
  <si>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</si>
  <si>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</si>
  <si>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</si>
  <si>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</si>
  <si>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</si>
  <si>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</si>
  <si>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</si>
  <si>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</si>
  <si>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</si>
  <si>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</si>
  <si>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</si>
  <si>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</si>
  <si>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</si>
  <si>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</si>
  <si>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</si>
  <si>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</si>
  <si>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</si>
  <si>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</si>
  <si>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</si>
  <si>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</si>
  <si>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</si>
  <si>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</si>
  <si>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</si>
  <si>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</si>
  <si>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</si>
  <si>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</si>
  <si>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</si>
  <si>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</si>
  <si>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</si>
  <si>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</si>
  <si>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</si>
  <si>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</si>
  <si>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</si>
  <si>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</si>
  <si>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</si>
  <si>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</si>
  <si>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</si>
  <si>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</si>
  <si>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</si>
  <si>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</si>
  <si>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</si>
  <si>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</si>
  <si>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</si>
  <si>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</si>
  <si>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</si>
  <si>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</si>
  <si>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</si>
  <si>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</si>
  <si>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</si>
  <si>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</si>
  <si>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</si>
  <si>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</si>
  <si>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</si>
  <si>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</si>
  <si>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</si>
  <si>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</si>
  <si>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</si>
  <si>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</si>
  <si>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</si>
  <si>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</si>
  <si>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</si>
  <si>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</si>
  <si>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</si>
  <si>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</si>
  <si>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</si>
  <si>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</si>
  <si>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</si>
  <si>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</si>
  <si>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</si>
  <si>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</si>
  <si>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</si>
  <si>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</si>
  <si>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</si>
  <si>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</si>
  <si>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</si>
  <si>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</si>
  <si>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</si>
  <si>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</si>
  <si>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</si>
  <si>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</si>
  <si>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</si>
  <si>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</si>
  <si>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</si>
  <si>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</si>
  <si>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</si>
  <si>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</si>
  <si>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</si>
  <si>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</si>
  <si>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</si>
  <si>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</si>
  <si>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</si>
  <si>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</si>
  <si>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</si>
  <si>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</si>
  <si>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</si>
  <si>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</si>
  <si>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</si>
  <si>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</si>
  <si>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</si>
  <si>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</si>
  <si>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</si>
  <si>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</si>
  <si>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</si>
  <si>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</si>
  <si>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</si>
  <si>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</si>
  <si>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</si>
  <si>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</si>
  <si>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</si>
  <si>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</si>
  <si>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</si>
  <si>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</si>
  <si>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</si>
  <si>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</si>
  <si>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</si>
  <si>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</si>
  <si>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</si>
  <si>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</si>
  <si>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</si>
  <si>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</si>
  <si>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</si>
  <si>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</si>
  <si>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</si>
  <si>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</si>
  <si>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</si>
  <si>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</si>
  <si>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</si>
  <si>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</si>
  <si>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</si>
  <si>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</si>
  <si>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</si>
  <si>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</si>
  <si>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</si>
  <si>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</si>
  <si>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</si>
  <si>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</si>
  <si>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</si>
  <si>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</si>
  <si>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</si>
  <si>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</si>
  <si>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</si>
  <si>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</si>
  <si>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</si>
  <si>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</si>
  <si>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</si>
  <si>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</si>
  <si>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</si>
  <si>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</si>
  <si>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</si>
  <si>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</si>
  <si>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</si>
  <si>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</si>
  <si>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</si>
  <si>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</si>
  <si>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</si>
  <si>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</si>
  <si>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</si>
  <si>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</si>
  <si>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</si>
  <si>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</si>
  <si>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</si>
  <si>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</si>
  <si>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</si>
  <si>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</si>
  <si>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</si>
  <si>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</si>
  <si>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</si>
  <si>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</si>
  <si>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</si>
  <si>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</si>
  <si>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</si>
  <si>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</si>
  <si>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</si>
  <si>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</si>
  <si>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</si>
  <si>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</si>
  <si>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</si>
  <si>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</si>
  <si>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</si>
  <si>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</si>
  <si>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</si>
  <si>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</si>
  <si>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</si>
  <si>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</si>
  <si>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</si>
  <si>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</si>
  <si>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</si>
  <si>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</si>
  <si>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</si>
  <si>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</si>
  <si>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</si>
  <si>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</si>
  <si>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</si>
  <si>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</si>
  <si>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</si>
  <si>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</si>
  <si>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</si>
  <si>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</si>
  <si>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</si>
  <si>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</si>
  <si>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</si>
  <si>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</si>
  <si>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</si>
  <si>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</si>
  <si>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</si>
  <si>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</si>
  <si>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</si>
  <si>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</si>
  <si>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</si>
  <si>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</si>
  <si>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</si>
  <si>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</si>
  <si>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</si>
  <si>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</si>
  <si>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</si>
  <si>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</si>
  <si>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</si>
  <si>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</si>
  <si>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</si>
  <si>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</si>
  <si>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</si>
  <si>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</si>
  <si>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</si>
  <si>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</si>
  <si>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</si>
  <si>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</si>
  <si>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</si>
  <si>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</si>
  <si>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</si>
  <si>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</si>
  <si>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</si>
  <si>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</si>
  <si>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</si>
  <si>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</si>
  <si>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</si>
  <si>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</si>
  <si>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</si>
  <si>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</si>
  <si>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</si>
  <si>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</si>
  <si>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</si>
  <si>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</si>
  <si>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</si>
  <si>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</si>
  <si>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</si>
  <si>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</si>
  <si>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</si>
  <si>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</si>
  <si>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</si>
  <si>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</si>
  <si>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</si>
  <si>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</si>
  <si>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</si>
  <si>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</si>
  <si>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</si>
  <si>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</si>
  <si>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</si>
  <si>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</si>
  <si>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</si>
  <si>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</si>
  <si>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</si>
  <si>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</si>
  <si>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</si>
  <si>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</si>
  <si>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</si>
  <si>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</si>
  <si>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</si>
  <si>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</si>
  <si>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</si>
  <si>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</si>
  <si>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</si>
  <si>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</si>
  <si>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</si>
  <si>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</si>
  <si>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</si>
  <si>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</si>
  <si>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</si>
  <si>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</si>
  <si>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</si>
  <si>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</si>
  <si>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</si>
  <si>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</si>
  <si>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</si>
  <si>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</si>
  <si>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</si>
  <si>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</si>
  <si>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</si>
  <si>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</si>
  <si>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</si>
  <si>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</si>
  <si>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</si>
  <si>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</si>
  <si>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</si>
  <si>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</si>
  <si>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</si>
  <si>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</si>
  <si>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</si>
  <si>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</si>
  <si>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</si>
  <si>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</si>
  <si>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</si>
  <si>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</si>
  <si>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</si>
  <si>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</si>
  <si>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</si>
  <si>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</si>
  <si>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</si>
  <si>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</si>
  <si>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</si>
  <si>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</si>
  <si>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</si>
  <si>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</si>
  <si>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</si>
  <si>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</si>
  <si>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</si>
  <si>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</si>
  <si>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</si>
  <si>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</si>
  <si>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</si>
  <si>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</si>
  <si>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</si>
  <si>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</si>
  <si>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</si>
  <si>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</si>
  <si>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</si>
  <si>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</si>
  <si>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</si>
  <si>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</si>
  <si>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</si>
  <si>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</si>
  <si>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</si>
  <si>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</si>
  <si>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</si>
  <si>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</si>
  <si>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</si>
  <si>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</si>
  <si>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</si>
  <si>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</si>
  <si>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</si>
  <si>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</si>
  <si>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</si>
  <si>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</si>
  <si>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</si>
  <si>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</si>
  <si>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</si>
  <si>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</si>
  <si>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</si>
  <si>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</si>
  <si>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</si>
  <si>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</si>
  <si>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</si>
  <si>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</si>
  <si>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</si>
  <si>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</si>
  <si>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</si>
  <si>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</si>
  <si>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</si>
  <si>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</si>
  <si>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</si>
  <si>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</si>
  <si>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</si>
  <si>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</si>
  <si>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</si>
  <si>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</si>
  <si>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</si>
  <si>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</si>
  <si>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</si>
  <si>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</si>
  <si>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</si>
  <si>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</si>
  <si>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</si>
  <si>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</si>
  <si>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</si>
  <si>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</si>
  <si>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</si>
  <si>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</si>
  <si>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</si>
  <si>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</si>
  <si>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</si>
  <si>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</si>
  <si>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</si>
  <si>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</si>
  <si>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</si>
  <si>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</si>
  <si>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</si>
  <si>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</si>
  <si>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</si>
  <si>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</si>
  <si>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</si>
  <si>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</si>
  <si>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</si>
  <si>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</si>
  <si>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</si>
  <si>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</si>
  <si>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</si>
  <si>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</si>
  <si>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</si>
  <si>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</si>
  <si>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</si>
  <si>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</si>
  <si>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</si>
  <si>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</si>
  <si>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</si>
  <si>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</si>
  <si>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</si>
  <si>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</si>
  <si>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</si>
  <si>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</si>
  <si>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</si>
  <si>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</si>
  <si>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</si>
  <si>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</si>
  <si>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</si>
  <si>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</si>
  <si>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</si>
  <si>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</si>
  <si>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</si>
  <si>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</si>
  <si>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</si>
  <si>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</si>
  <si>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</si>
  <si>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</si>
  <si>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</si>
  <si>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</si>
  <si>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</si>
  <si>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</si>
  <si>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</si>
  <si>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</si>
  <si>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</si>
  <si>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</si>
  <si>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</si>
  <si>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</si>
  <si>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</si>
  <si>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</si>
  <si>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</si>
  <si>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</si>
  <si>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</si>
  <si>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</si>
  <si>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</si>
  <si>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</si>
  <si>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</si>
  <si>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</si>
  <si>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N_PK1100.07.02.01</t>
  </si>
  <si>
    <t>Приобретение оборудования, не требующего монтажа (Траверса ТПк 32,0/5000/3500 разборная (5000+3500+3500)- 1 шт.)</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</si>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</sst>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9"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8" t="s">
        <v>560</v>
      </c>
      <c r="B5" s="228"/>
      <c r="C5" s="228"/>
      <c r="D5" s="213"/>
      <c r="E5" s="213"/>
      <c r="F5" s="213"/>
      <c r="G5" s="213"/>
      <c r="H5" s="213"/>
      <c r="I5" s="213"/>
      <c r="J5" s="213"/>
    </row>
    <row r="6" spans="1:22" s="12" customFormat="1" ht="18.75" x14ac:dyDescent="0.3">
      <c r="A6" s="17"/>
      <c r="F6" s="16"/>
      <c r="G6" s="16"/>
      <c r="H6" s="15"/>
    </row>
    <row r="7" spans="1:22" s="12" customFormat="1" ht="18.75" x14ac:dyDescent="0.2">
      <c r="A7" s="232" t="s">
        <v>10</v>
      </c>
      <c r="B7" s="232"/>
      <c r="C7" s="23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3" t="s">
        <v>561</v>
      </c>
      <c r="B9" s="233"/>
      <c r="C9" s="233"/>
      <c r="D9" s="8"/>
      <c r="E9" s="8"/>
      <c r="F9" s="8"/>
      <c r="G9" s="8"/>
      <c r="H9" s="8"/>
      <c r="I9" s="13"/>
      <c r="J9" s="13"/>
      <c r="K9" s="13"/>
      <c r="L9" s="13"/>
      <c r="M9" s="13"/>
      <c r="N9" s="13"/>
      <c r="O9" s="13"/>
      <c r="P9" s="13"/>
      <c r="Q9" s="13"/>
      <c r="R9" s="13"/>
      <c r="S9" s="13"/>
      <c r="T9" s="13"/>
      <c r="U9" s="13"/>
      <c r="V9" s="13"/>
    </row>
    <row r="10" spans="1:22" s="12" customFormat="1" ht="18.75" x14ac:dyDescent="0.2">
      <c r="A10" s="229" t="s">
        <v>9</v>
      </c>
      <c r="B10" s="229"/>
      <c r="C10" s="22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3" t="s">
        <v>562</v>
      </c>
      <c r="B12" s="233"/>
      <c r="C12" s="233"/>
      <c r="D12" s="8"/>
      <c r="E12" s="8"/>
      <c r="F12" s="8"/>
      <c r="G12" s="8"/>
      <c r="H12" s="8"/>
      <c r="I12" s="13"/>
      <c r="J12" s="13"/>
      <c r="K12" s="13"/>
      <c r="L12" s="13"/>
      <c r="M12" s="13"/>
      <c r="N12" s="13"/>
      <c r="O12" s="13"/>
      <c r="P12" s="13"/>
      <c r="Q12" s="13"/>
      <c r="R12" s="13"/>
      <c r="S12" s="13"/>
      <c r="T12" s="13"/>
      <c r="U12" s="13"/>
      <c r="V12" s="13"/>
    </row>
    <row r="13" spans="1:22" s="12" customFormat="1" ht="18.75" x14ac:dyDescent="0.2">
      <c r="A13" s="229" t="s">
        <v>8</v>
      </c>
      <c r="B13" s="229"/>
      <c r="C13" s="22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34" t="s">
        <v>563</v>
      </c>
      <c r="B15" s="234"/>
      <c r="C15" s="234"/>
      <c r="D15" s="8"/>
      <c r="E15" s="8"/>
      <c r="F15" s="8"/>
      <c r="G15" s="8"/>
      <c r="H15" s="8"/>
      <c r="I15" s="8"/>
      <c r="J15" s="8"/>
      <c r="K15" s="8"/>
      <c r="L15" s="8"/>
      <c r="M15" s="8"/>
      <c r="N15" s="8"/>
      <c r="O15" s="8"/>
      <c r="P15" s="8"/>
      <c r="Q15" s="8"/>
      <c r="R15" s="8"/>
      <c r="S15" s="8"/>
      <c r="T15" s="8"/>
      <c r="U15" s="8"/>
      <c r="V15" s="8"/>
    </row>
    <row r="16" spans="1:22" s="3" customFormat="1" ht="15" customHeight="1" x14ac:dyDescent="0.2">
      <c r="A16" s="229" t="s">
        <v>7</v>
      </c>
      <c r="B16" s="229"/>
      <c r="C16" s="22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0" t="s">
        <v>542</v>
      </c>
      <c r="B18" s="231"/>
      <c r="C18" s="23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369</v>
      </c>
      <c r="C22" s="42"/>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42"/>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5"/>
      <c r="B24" s="226"/>
      <c r="C24" s="22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10" t="s">
        <v>489</v>
      </c>
      <c r="C25" s="40"/>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10" t="s">
        <v>76</v>
      </c>
      <c r="C26" s="40"/>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10" t="s">
        <v>75</v>
      </c>
      <c r="C27" s="40"/>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10" t="s">
        <v>490</v>
      </c>
      <c r="C28" s="40"/>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10" t="s">
        <v>491</v>
      </c>
      <c r="C29" s="40"/>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10" t="s">
        <v>492</v>
      </c>
      <c r="C30" s="40"/>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493</v>
      </c>
      <c r="C31" s="40"/>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494</v>
      </c>
      <c r="C32" s="40"/>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495</v>
      </c>
      <c r="C33" s="204"/>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511</v>
      </c>
      <c r="B34" s="45" t="s">
        <v>496</v>
      </c>
      <c r="C34" s="29"/>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499</v>
      </c>
      <c r="B35" s="45" t="s">
        <v>73</v>
      </c>
      <c r="C35" s="29"/>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512</v>
      </c>
      <c r="B36" s="45" t="s">
        <v>497</v>
      </c>
      <c r="C36" s="29"/>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500</v>
      </c>
      <c r="B37" s="45" t="s">
        <v>498</v>
      </c>
      <c r="C37" s="29"/>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513</v>
      </c>
      <c r="B38" s="45" t="s">
        <v>239</v>
      </c>
      <c r="C38" s="29"/>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5"/>
      <c r="B39" s="226"/>
      <c r="C39" s="227"/>
      <c r="D39" s="27"/>
      <c r="E39" s="27"/>
      <c r="F39" s="27"/>
      <c r="G39" s="27"/>
      <c r="H39" s="27"/>
      <c r="I39" s="27"/>
      <c r="J39" s="27"/>
      <c r="K39" s="27"/>
      <c r="L39" s="27"/>
      <c r="M39" s="27"/>
      <c r="N39" s="27"/>
      <c r="O39" s="27"/>
      <c r="P39" s="27"/>
      <c r="Q39" s="27"/>
      <c r="R39" s="27"/>
      <c r="S39" s="27"/>
      <c r="T39" s="27"/>
      <c r="U39" s="27"/>
      <c r="V39" s="27"/>
    </row>
    <row r="40" spans="1:22" ht="63" x14ac:dyDescent="0.25">
      <c r="A40" s="28" t="s">
        <v>501</v>
      </c>
      <c r="B40" s="45" t="s">
        <v>555</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514</v>
      </c>
      <c r="B41" s="45" t="s">
        <v>537</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502</v>
      </c>
      <c r="B42" s="45" t="s">
        <v>552</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517</v>
      </c>
      <c r="B43" s="45" t="s">
        <v>518</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503</v>
      </c>
      <c r="B44" s="45" t="s">
        <v>543</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538</v>
      </c>
      <c r="B45" s="45" t="s">
        <v>544</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504</v>
      </c>
      <c r="B46" s="45" t="s">
        <v>545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5"/>
      <c r="B47" s="226"/>
      <c r="C47" s="22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539</v>
      </c>
      <c r="B48" s="45" t="s">
        <v>553</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505</v>
      </c>
      <c r="B49" s="45" t="s">
        <v>554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row>
    <row r="5" spans="1:28" s="12" customFormat="1" ht="15.75" x14ac:dyDescent="0.2">
      <c r="A5" s="17"/>
    </row>
    <row r="6" spans="1:28" s="12" customFormat="1" ht="18.75" x14ac:dyDescent="0.2">
      <c r="A6" s="232" t="s">
        <v>10</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2"/>
      <c r="B7" s="232"/>
      <c r="C7" s="232"/>
      <c r="D7" s="232"/>
      <c r="E7" s="232"/>
      <c r="F7" s="232"/>
      <c r="G7" s="232"/>
      <c r="H7" s="232"/>
      <c r="I7" s="232"/>
      <c r="J7" s="232"/>
      <c r="K7" s="232"/>
      <c r="L7" s="232"/>
      <c r="M7" s="232"/>
      <c r="N7" s="232"/>
      <c r="O7" s="232"/>
      <c r="P7" s="232"/>
      <c r="Q7" s="232"/>
      <c r="R7" s="232"/>
      <c r="S7" s="232"/>
      <c r="T7" s="13"/>
      <c r="U7" s="13"/>
      <c r="V7" s="13"/>
      <c r="W7" s="13"/>
      <c r="X7" s="13"/>
      <c r="Y7" s="13"/>
      <c r="Z7" s="13"/>
      <c r="AA7" s="13"/>
      <c r="AB7" s="13"/>
    </row>
    <row r="8" spans="1:28" s="12" customFormat="1" ht="18.75" x14ac:dyDescent="0.2">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29" t="s">
        <v>9</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32"/>
      <c r="B10" s="232"/>
      <c r="C10" s="232"/>
      <c r="D10" s="232"/>
      <c r="E10" s="232"/>
      <c r="F10" s="232"/>
      <c r="G10" s="232"/>
      <c r="H10" s="232"/>
      <c r="I10" s="232"/>
      <c r="J10" s="232"/>
      <c r="K10" s="232"/>
      <c r="L10" s="232"/>
      <c r="M10" s="232"/>
      <c r="N10" s="232"/>
      <c r="O10" s="232"/>
      <c r="P10" s="232"/>
      <c r="Q10" s="232"/>
      <c r="R10" s="232"/>
      <c r="S10" s="232"/>
      <c r="T10" s="13"/>
      <c r="U10" s="13"/>
      <c r="V10" s="13"/>
      <c r="W10" s="13"/>
      <c r="X10" s="13"/>
      <c r="Y10" s="13"/>
      <c r="Z10" s="13"/>
      <c r="AA10" s="13"/>
      <c r="AB10" s="13"/>
    </row>
    <row r="11" spans="1:28" s="12" customFormat="1" ht="18.75" x14ac:dyDescent="0.2">
      <c r="A11" s="237" t="str">
        <f>'1. паспорт местоположение'!A12:C12</f>
        <v>N_PK1100.07.02.01</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29" t="s">
        <v>8</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0"/>
      <c r="U13" s="10"/>
      <c r="V13" s="10"/>
      <c r="W13" s="10"/>
      <c r="X13" s="10"/>
      <c r="Y13" s="10"/>
      <c r="Z13" s="10"/>
      <c r="AA13" s="10"/>
      <c r="AB13" s="10"/>
    </row>
    <row r="14" spans="1:28" s="3" customFormat="1" ht="36.75" customHeight="1" x14ac:dyDescent="0.2">
      <c r="A14" s="234" t="str">
        <f>'1. паспорт местоположение'!A15:C15</f>
        <v>Приобретение оборудования, не требующего монтажа (Траверса ТПк 32,0/5000/3500 разборная (5000+3500+3500)- 1 шт.)</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4"/>
      <c r="U16" s="4"/>
      <c r="V16" s="4"/>
      <c r="W16" s="4"/>
      <c r="X16" s="4"/>
      <c r="Y16" s="4"/>
    </row>
    <row r="17" spans="1:28" s="3" customFormat="1" ht="45.75" customHeight="1" x14ac:dyDescent="0.2">
      <c r="A17" s="230" t="s">
        <v>516</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4"/>
      <c r="U18" s="4"/>
      <c r="V18" s="4"/>
      <c r="W18" s="4"/>
      <c r="X18" s="4"/>
      <c r="Y18" s="4"/>
    </row>
    <row r="19" spans="1:28" s="3" customFormat="1" ht="54" customHeight="1" x14ac:dyDescent="0.2">
      <c r="A19" s="239" t="s">
        <v>6</v>
      </c>
      <c r="B19" s="239" t="s">
        <v>109</v>
      </c>
      <c r="C19" s="240" t="s">
        <v>401</v>
      </c>
      <c r="D19" s="239" t="s">
        <v>400</v>
      </c>
      <c r="E19" s="239" t="s">
        <v>108</v>
      </c>
      <c r="F19" s="239" t="s">
        <v>107</v>
      </c>
      <c r="G19" s="239" t="s">
        <v>396</v>
      </c>
      <c r="H19" s="239" t="s">
        <v>106</v>
      </c>
      <c r="I19" s="239" t="s">
        <v>105</v>
      </c>
      <c r="J19" s="239" t="s">
        <v>104</v>
      </c>
      <c r="K19" s="239" t="s">
        <v>103</v>
      </c>
      <c r="L19" s="239" t="s">
        <v>102</v>
      </c>
      <c r="M19" s="239" t="s">
        <v>101</v>
      </c>
      <c r="N19" s="239" t="s">
        <v>100</v>
      </c>
      <c r="O19" s="239" t="s">
        <v>99</v>
      </c>
      <c r="P19" s="239" t="s">
        <v>98</v>
      </c>
      <c r="Q19" s="239" t="s">
        <v>399</v>
      </c>
      <c r="R19" s="239"/>
      <c r="S19" s="242" t="s">
        <v>508</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7" t="s">
        <v>397</v>
      </c>
      <c r="R20" s="48" t="s">
        <v>398</v>
      </c>
      <c r="S20" s="242"/>
      <c r="T20" s="32"/>
      <c r="U20" s="32"/>
      <c r="V20" s="32"/>
      <c r="W20" s="32"/>
      <c r="X20" s="32"/>
      <c r="Y20" s="32"/>
      <c r="Z20" s="31"/>
      <c r="AA20" s="31"/>
      <c r="AB20" s="31"/>
    </row>
    <row r="21" spans="1:28" s="3" customFormat="1" ht="18.75" x14ac:dyDescent="0.2">
      <c r="A21" s="47">
        <v>1</v>
      </c>
      <c r="B21" s="52">
        <v>2</v>
      </c>
      <c r="C21" s="47">
        <v>3</v>
      </c>
      <c r="D21" s="52">
        <v>4</v>
      </c>
      <c r="E21" s="47">
        <v>5</v>
      </c>
      <c r="F21" s="52">
        <v>6</v>
      </c>
      <c r="G21" s="204">
        <v>7</v>
      </c>
      <c r="H21" s="205">
        <v>8</v>
      </c>
      <c r="I21" s="204">
        <v>9</v>
      </c>
      <c r="J21" s="205">
        <v>10</v>
      </c>
      <c r="K21" s="204">
        <v>11</v>
      </c>
      <c r="L21" s="205">
        <v>12</v>
      </c>
      <c r="M21" s="204">
        <v>13</v>
      </c>
      <c r="N21" s="205">
        <v>14</v>
      </c>
      <c r="O21" s="204">
        <v>15</v>
      </c>
      <c r="P21" s="205">
        <v>16</v>
      </c>
      <c r="Q21" s="204">
        <v>17</v>
      </c>
      <c r="R21" s="205">
        <v>18</v>
      </c>
      <c r="S21" s="204">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509</v>
      </c>
      <c r="H22" s="52"/>
      <c r="I22" s="52"/>
      <c r="J22" s="52"/>
      <c r="K22" s="52"/>
      <c r="L22" s="52"/>
      <c r="M22" s="52"/>
      <c r="N22" s="52"/>
      <c r="O22" s="52"/>
      <c r="P22" s="52"/>
      <c r="Q22" s="43"/>
      <c r="R22" s="5"/>
      <c r="S22" s="203"/>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203"/>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203"/>
      <c r="T24" s="32"/>
      <c r="U24" s="32"/>
      <c r="V24" s="32"/>
      <c r="W24" s="32"/>
      <c r="X24" s="31"/>
      <c r="Y24" s="31"/>
      <c r="Z24" s="31"/>
      <c r="AA24" s="31"/>
      <c r="AB24" s="31"/>
    </row>
    <row r="25" spans="1:28" s="3" customFormat="1" ht="31.5" x14ac:dyDescent="0.2">
      <c r="A25" s="51"/>
      <c r="B25" s="52" t="s">
        <v>93</v>
      </c>
      <c r="C25" s="52"/>
      <c r="D25" s="52"/>
      <c r="E25" s="52" t="s">
        <v>92</v>
      </c>
      <c r="F25" s="52" t="s">
        <v>91</v>
      </c>
      <c r="G25" s="52" t="s">
        <v>510</v>
      </c>
      <c r="H25" s="35"/>
      <c r="I25" s="35"/>
      <c r="J25" s="35"/>
      <c r="K25" s="35"/>
      <c r="L25" s="35"/>
      <c r="M25" s="35"/>
      <c r="N25" s="35"/>
      <c r="O25" s="35"/>
      <c r="P25" s="35"/>
      <c r="Q25" s="35"/>
      <c r="R25" s="5"/>
      <c r="S25" s="203"/>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203"/>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20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3"/>
      <c r="T28" s="32"/>
      <c r="U28" s="32"/>
      <c r="V28" s="32"/>
      <c r="W28" s="32"/>
      <c r="X28" s="31"/>
      <c r="Y28" s="31"/>
      <c r="Z28" s="31"/>
      <c r="AA28" s="31"/>
      <c r="AB28" s="31"/>
    </row>
    <row r="29" spans="1:28" ht="20.25" customHeight="1" x14ac:dyDescent="0.25">
      <c r="A29" s="162"/>
      <c r="B29" s="52" t="s">
        <v>394</v>
      </c>
      <c r="C29" s="52"/>
      <c r="D29" s="52"/>
      <c r="E29" s="162" t="s">
        <v>395</v>
      </c>
      <c r="F29" s="162" t="s">
        <v>395</v>
      </c>
      <c r="G29" s="162" t="s">
        <v>395</v>
      </c>
      <c r="H29" s="162"/>
      <c r="I29" s="162"/>
      <c r="J29" s="162"/>
      <c r="K29" s="162"/>
      <c r="L29" s="162"/>
      <c r="M29" s="162"/>
      <c r="N29" s="162"/>
      <c r="O29" s="162"/>
      <c r="P29" s="162"/>
      <c r="Q29" s="16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8" t="str">
        <f>'2. паспорт  ТП'!A4:S4</f>
        <v>Год раскрытия информации: 2023 год</v>
      </c>
      <c r="B6" s="228"/>
      <c r="C6" s="228"/>
      <c r="D6" s="228"/>
      <c r="E6" s="228"/>
      <c r="F6" s="228"/>
      <c r="G6" s="228"/>
      <c r="H6" s="228"/>
      <c r="I6" s="228"/>
      <c r="J6" s="228"/>
      <c r="K6" s="228"/>
      <c r="L6" s="228"/>
      <c r="M6" s="228"/>
      <c r="N6" s="228"/>
      <c r="O6" s="228"/>
      <c r="P6" s="228"/>
      <c r="Q6" s="228"/>
      <c r="R6" s="228"/>
      <c r="S6" s="228"/>
      <c r="T6" s="228"/>
    </row>
    <row r="7" spans="1:20" s="12" customFormat="1" x14ac:dyDescent="0.2">
      <c r="A7" s="17"/>
      <c r="H7" s="16"/>
    </row>
    <row r="8" spans="1:20" s="12" customFormat="1" ht="18.75" x14ac:dyDescent="0.2">
      <c r="A8" s="232" t="s">
        <v>10</v>
      </c>
      <c r="B8" s="232"/>
      <c r="C8" s="232"/>
      <c r="D8" s="232"/>
      <c r="E8" s="232"/>
      <c r="F8" s="232"/>
      <c r="G8" s="232"/>
      <c r="H8" s="232"/>
      <c r="I8" s="232"/>
      <c r="J8" s="232"/>
      <c r="K8" s="232"/>
      <c r="L8" s="232"/>
      <c r="M8" s="232"/>
      <c r="N8" s="232"/>
      <c r="O8" s="232"/>
      <c r="P8" s="232"/>
      <c r="Q8" s="232"/>
      <c r="R8" s="232"/>
      <c r="S8" s="232"/>
      <c r="T8" s="232"/>
    </row>
    <row r="9" spans="1:20" s="1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2" customFormat="1" ht="18.75" customHeight="1" x14ac:dyDescent="0.2">
      <c r="A10" s="237" t="str">
        <f>'2. паспорт  ТП'!A8:S8</f>
        <v>АО "Россети Тюмень"</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29" t="s">
        <v>9</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2" customFormat="1" ht="18.75" customHeight="1" x14ac:dyDescent="0.2">
      <c r="A13" s="237" t="str">
        <f>'2. паспорт  ТП'!A11:S11</f>
        <v>N_PK1100.07.02.01</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29" t="s">
        <v>8</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48.75" customHeight="1" x14ac:dyDescent="0.2">
      <c r="A16" s="234" t="str">
        <f>'2. паспорт  ТП'!A14:S14</f>
        <v>Приобретение оборудования, не требующего монтажа (Траверса ТПк 32,0/5000/3500 разборная (5000+3500+3500)- 1 шт.)</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31" t="s">
        <v>521</v>
      </c>
      <c r="B19" s="231"/>
      <c r="C19" s="231"/>
      <c r="D19" s="231"/>
      <c r="E19" s="231"/>
      <c r="F19" s="231"/>
      <c r="G19" s="231"/>
      <c r="H19" s="231"/>
      <c r="I19" s="231"/>
      <c r="J19" s="231"/>
      <c r="K19" s="231"/>
      <c r="L19" s="231"/>
      <c r="M19" s="231"/>
      <c r="N19" s="231"/>
      <c r="O19" s="231"/>
      <c r="P19" s="231"/>
      <c r="Q19" s="231"/>
      <c r="R19" s="231"/>
      <c r="S19" s="231"/>
      <c r="T19" s="231"/>
    </row>
    <row r="20" spans="1:113" s="64"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6</v>
      </c>
      <c r="B21" s="250" t="s">
        <v>230</v>
      </c>
      <c r="C21" s="251"/>
      <c r="D21" s="254" t="s">
        <v>131</v>
      </c>
      <c r="E21" s="250" t="s">
        <v>550</v>
      </c>
      <c r="F21" s="251"/>
      <c r="G21" s="250" t="s">
        <v>280</v>
      </c>
      <c r="H21" s="251"/>
      <c r="I21" s="250" t="s">
        <v>130</v>
      </c>
      <c r="J21" s="251"/>
      <c r="K21" s="254" t="s">
        <v>129</v>
      </c>
      <c r="L21" s="250" t="s">
        <v>128</v>
      </c>
      <c r="M21" s="251"/>
      <c r="N21" s="250" t="s">
        <v>546</v>
      </c>
      <c r="O21" s="251"/>
      <c r="P21" s="254" t="s">
        <v>127</v>
      </c>
      <c r="Q21" s="243" t="s">
        <v>126</v>
      </c>
      <c r="R21" s="244"/>
      <c r="S21" s="243" t="s">
        <v>125</v>
      </c>
      <c r="T21" s="245"/>
    </row>
    <row r="22" spans="1:113" ht="204.75" customHeight="1" x14ac:dyDescent="0.25">
      <c r="A22" s="248"/>
      <c r="B22" s="252"/>
      <c r="C22" s="253"/>
      <c r="D22" s="257"/>
      <c r="E22" s="252"/>
      <c r="F22" s="253"/>
      <c r="G22" s="252"/>
      <c r="H22" s="253"/>
      <c r="I22" s="252"/>
      <c r="J22" s="253"/>
      <c r="K22" s="255"/>
      <c r="L22" s="252"/>
      <c r="M22" s="253"/>
      <c r="N22" s="252"/>
      <c r="O22" s="253"/>
      <c r="P22" s="255"/>
      <c r="Q22" s="115" t="s">
        <v>124</v>
      </c>
      <c r="R22" s="115" t="s">
        <v>520</v>
      </c>
      <c r="S22" s="115" t="s">
        <v>123</v>
      </c>
      <c r="T22" s="115" t="s">
        <v>122</v>
      </c>
    </row>
    <row r="23" spans="1:113" ht="51.75" customHeight="1" x14ac:dyDescent="0.25">
      <c r="A23" s="249"/>
      <c r="B23" s="211" t="s">
        <v>120</v>
      </c>
      <c r="C23" s="211" t="s">
        <v>121</v>
      </c>
      <c r="D23" s="255"/>
      <c r="E23" s="211" t="s">
        <v>120</v>
      </c>
      <c r="F23" s="211" t="s">
        <v>121</v>
      </c>
      <c r="G23" s="211" t="s">
        <v>120</v>
      </c>
      <c r="H23" s="211" t="s">
        <v>121</v>
      </c>
      <c r="I23" s="211" t="s">
        <v>120</v>
      </c>
      <c r="J23" s="211" t="s">
        <v>121</v>
      </c>
      <c r="K23" s="211" t="s">
        <v>120</v>
      </c>
      <c r="L23" s="211" t="s">
        <v>120</v>
      </c>
      <c r="M23" s="211" t="s">
        <v>121</v>
      </c>
      <c r="N23" s="211" t="s">
        <v>120</v>
      </c>
      <c r="O23" s="211" t="s">
        <v>121</v>
      </c>
      <c r="P23" s="212" t="s">
        <v>120</v>
      </c>
      <c r="Q23" s="115" t="s">
        <v>120</v>
      </c>
      <c r="R23" s="115" t="s">
        <v>120</v>
      </c>
      <c r="S23" s="115" t="s">
        <v>120</v>
      </c>
      <c r="T23" s="115"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4"/>
      <c r="R25" s="66"/>
      <c r="S25" s="214"/>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56" t="s">
        <v>556</v>
      </c>
      <c r="C29" s="256"/>
      <c r="D29" s="256"/>
      <c r="E29" s="256"/>
      <c r="F29" s="256"/>
      <c r="G29" s="256"/>
      <c r="H29" s="256"/>
      <c r="I29" s="256"/>
      <c r="J29" s="256"/>
      <c r="K29" s="256"/>
      <c r="L29" s="256"/>
      <c r="M29" s="256"/>
      <c r="N29" s="256"/>
      <c r="O29" s="256"/>
      <c r="P29" s="256"/>
      <c r="Q29" s="256"/>
      <c r="R29" s="256"/>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519</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221"/>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8" t="str">
        <f>'3.1. паспорт Техсостояние ПС'!A6:T6</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2" customFormat="1" x14ac:dyDescent="0.2">
      <c r="A6" s="215"/>
      <c r="B6" s="215"/>
      <c r="C6" s="215"/>
      <c r="D6" s="215"/>
      <c r="E6" s="215"/>
      <c r="F6" s="215"/>
      <c r="G6" s="215"/>
      <c r="H6" s="215"/>
      <c r="I6" s="215"/>
      <c r="J6" s="215"/>
      <c r="K6" s="215"/>
      <c r="L6" s="215"/>
      <c r="M6" s="215"/>
      <c r="N6" s="215"/>
      <c r="O6" s="215"/>
      <c r="P6" s="215"/>
      <c r="Q6" s="215"/>
      <c r="R6" s="215"/>
      <c r="S6" s="215"/>
      <c r="T6" s="215"/>
    </row>
    <row r="7" spans="1:27" s="12" customFormat="1" ht="18.75" x14ac:dyDescent="0.2">
      <c r="E7" s="232" t="s">
        <v>10</v>
      </c>
      <c r="F7" s="232"/>
      <c r="G7" s="232"/>
      <c r="H7" s="232"/>
      <c r="I7" s="232"/>
      <c r="J7" s="232"/>
      <c r="K7" s="232"/>
      <c r="L7" s="232"/>
      <c r="M7" s="232"/>
      <c r="N7" s="232"/>
      <c r="O7" s="232"/>
      <c r="P7" s="232"/>
      <c r="Q7" s="232"/>
      <c r="R7" s="232"/>
      <c r="S7" s="232"/>
      <c r="T7" s="232"/>
      <c r="U7" s="232"/>
      <c r="V7" s="232"/>
      <c r="W7" s="232"/>
      <c r="X7" s="232"/>
      <c r="Y7" s="2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7" t="str">
        <f>'3.1. паспорт Техсостояние ПС'!A10:T10</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E10" s="229" t="s">
        <v>9</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7" t="str">
        <f>'3.1. паспорт Техсостояние ПС'!A13:T13</f>
        <v>N_PK1100.07.02.01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E13" s="229" t="s">
        <v>8</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34" t="str">
        <f>'2. паспорт  ТП'!A14:S14</f>
        <v>Приобретение оборудования, не требующего монтажа (Траверса ТПк 32,0/5000/3500 разборная (5000+3500+3500)- 1 шт.)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E16" s="229" t="s">
        <v>7</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523</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64" customFormat="1" ht="21" customHeight="1" x14ac:dyDescent="0.25"/>
    <row r="21" spans="1:27" ht="15.75" customHeight="1" x14ac:dyDescent="0.25">
      <c r="A21" s="258" t="s">
        <v>6</v>
      </c>
      <c r="B21" s="260" t="s">
        <v>530</v>
      </c>
      <c r="C21" s="261"/>
      <c r="D21" s="260" t="s">
        <v>532</v>
      </c>
      <c r="E21" s="261"/>
      <c r="F21" s="243" t="s">
        <v>103</v>
      </c>
      <c r="G21" s="245"/>
      <c r="H21" s="245"/>
      <c r="I21" s="244"/>
      <c r="J21" s="258" t="s">
        <v>533</v>
      </c>
      <c r="K21" s="260" t="s">
        <v>534</v>
      </c>
      <c r="L21" s="261"/>
      <c r="M21" s="260" t="s">
        <v>535</v>
      </c>
      <c r="N21" s="261"/>
      <c r="O21" s="260" t="s">
        <v>522</v>
      </c>
      <c r="P21" s="261"/>
      <c r="Q21" s="260" t="s">
        <v>136</v>
      </c>
      <c r="R21" s="261"/>
      <c r="S21" s="258" t="s">
        <v>135</v>
      </c>
      <c r="T21" s="258" t="s">
        <v>536</v>
      </c>
      <c r="U21" s="258" t="s">
        <v>531</v>
      </c>
      <c r="V21" s="260" t="s">
        <v>134</v>
      </c>
      <c r="W21" s="261"/>
      <c r="X21" s="243" t="s">
        <v>126</v>
      </c>
      <c r="Y21" s="245"/>
      <c r="Z21" s="243" t="s">
        <v>125</v>
      </c>
      <c r="AA21" s="245"/>
    </row>
    <row r="22" spans="1:27" ht="216" customHeight="1" x14ac:dyDescent="0.25">
      <c r="A22" s="264"/>
      <c r="B22" s="262"/>
      <c r="C22" s="263"/>
      <c r="D22" s="262"/>
      <c r="E22" s="263"/>
      <c r="F22" s="243" t="s">
        <v>133</v>
      </c>
      <c r="G22" s="244"/>
      <c r="H22" s="243" t="s">
        <v>132</v>
      </c>
      <c r="I22" s="244"/>
      <c r="J22" s="259"/>
      <c r="K22" s="262"/>
      <c r="L22" s="263"/>
      <c r="M22" s="262"/>
      <c r="N22" s="263"/>
      <c r="O22" s="262"/>
      <c r="P22" s="263"/>
      <c r="Q22" s="262"/>
      <c r="R22" s="263"/>
      <c r="S22" s="259"/>
      <c r="T22" s="259"/>
      <c r="U22" s="259"/>
      <c r="V22" s="262"/>
      <c r="W22" s="263"/>
      <c r="X22" s="115" t="s">
        <v>124</v>
      </c>
      <c r="Y22" s="115" t="s">
        <v>520</v>
      </c>
      <c r="Z22" s="115" t="s">
        <v>123</v>
      </c>
      <c r="AA22" s="115" t="s">
        <v>122</v>
      </c>
    </row>
    <row r="23" spans="1:27" ht="60" customHeight="1" x14ac:dyDescent="0.25">
      <c r="A23" s="259"/>
      <c r="B23" s="209" t="s">
        <v>120</v>
      </c>
      <c r="C23" s="209"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115" t="s">
        <v>120</v>
      </c>
      <c r="AA23" s="115" t="s">
        <v>120</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64" customFormat="1" ht="24" customHeight="1" x14ac:dyDescent="0.25">
      <c r="A25" s="121"/>
      <c r="B25" s="121"/>
      <c r="C25" s="121"/>
      <c r="D25" s="121"/>
      <c r="E25" s="122"/>
      <c r="F25" s="122"/>
      <c r="G25" s="123"/>
      <c r="H25" s="123"/>
      <c r="I25" s="123"/>
      <c r="J25" s="124"/>
      <c r="K25" s="124"/>
      <c r="L25" s="125"/>
      <c r="M25" s="125"/>
      <c r="N25" s="126"/>
      <c r="O25" s="126"/>
      <c r="P25" s="126"/>
      <c r="Q25" s="126"/>
      <c r="R25" s="123"/>
      <c r="S25" s="124"/>
      <c r="T25" s="124"/>
      <c r="U25" s="124"/>
      <c r="V25" s="124"/>
      <c r="W25" s="126"/>
      <c r="X25" s="121"/>
      <c r="Y25" s="121"/>
      <c r="Z25" s="121"/>
      <c r="AA25" s="121"/>
    </row>
    <row r="26" spans="1:27" ht="3" customHeight="1" x14ac:dyDescent="0.25">
      <c r="X26" s="117"/>
      <c r="Y26" s="118"/>
      <c r="Z26" s="57"/>
      <c r="AA26" s="57"/>
    </row>
    <row r="27" spans="1:27" s="62" customFormat="1" ht="12.75" x14ac:dyDescent="0.2">
      <c r="A27" s="63"/>
      <c r="B27" s="63"/>
      <c r="C27" s="63"/>
      <c r="E27" s="63"/>
      <c r="X27" s="119"/>
      <c r="Y27" s="119"/>
      <c r="Z27" s="119"/>
      <c r="AA27" s="119"/>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9" zoomScaleSheetLayoutView="100" workbookViewId="0">
      <selection activeCell="H23" sqref="H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8" t="str">
        <f>'3.2 паспорт Техсостояние ЛЭП'!A5:AA5</f>
        <v>Год раскрытия информации: 2023 год</v>
      </c>
      <c r="B5" s="228"/>
      <c r="C5" s="228"/>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2" customFormat="1" ht="18.75" x14ac:dyDescent="0.3">
      <c r="A6" s="17"/>
      <c r="E6" s="16"/>
      <c r="F6" s="16"/>
      <c r="G6" s="15"/>
    </row>
    <row r="7" spans="1:29" s="12" customFormat="1" ht="18.75" x14ac:dyDescent="0.2">
      <c r="A7" s="232" t="s">
        <v>10</v>
      </c>
      <c r="B7" s="232"/>
      <c r="C7" s="232"/>
      <c r="D7" s="13"/>
      <c r="E7" s="13"/>
      <c r="F7" s="13"/>
      <c r="G7" s="13"/>
      <c r="H7" s="13"/>
      <c r="I7" s="13"/>
      <c r="J7" s="13"/>
      <c r="K7" s="13"/>
      <c r="L7" s="13"/>
      <c r="M7" s="13"/>
      <c r="N7" s="13"/>
      <c r="O7" s="13"/>
      <c r="P7" s="13"/>
      <c r="Q7" s="13"/>
      <c r="R7" s="13"/>
      <c r="S7" s="13"/>
      <c r="T7" s="13"/>
      <c r="U7" s="13"/>
    </row>
    <row r="8" spans="1:29" s="12" customFormat="1" ht="18.75" x14ac:dyDescent="0.2">
      <c r="A8" s="232"/>
      <c r="B8" s="232"/>
      <c r="C8" s="232"/>
      <c r="D8" s="14"/>
      <c r="E8" s="14"/>
      <c r="F8" s="14"/>
      <c r="G8" s="14"/>
      <c r="H8" s="13"/>
      <c r="I8" s="13"/>
      <c r="J8" s="13"/>
      <c r="K8" s="13"/>
      <c r="L8" s="13"/>
      <c r="M8" s="13"/>
      <c r="N8" s="13"/>
      <c r="O8" s="13"/>
      <c r="P8" s="13"/>
      <c r="Q8" s="13"/>
      <c r="R8" s="13"/>
      <c r="S8" s="13"/>
      <c r="T8" s="13"/>
      <c r="U8" s="13"/>
    </row>
    <row r="9" spans="1:29" s="12" customFormat="1" ht="18.75" x14ac:dyDescent="0.2">
      <c r="A9" s="237" t="str">
        <f>'3.2 паспорт Техсостояние ЛЭП'!A9:AA9</f>
        <v>АО "Россети Тюмень"</v>
      </c>
      <c r="B9" s="237"/>
      <c r="C9" s="237"/>
      <c r="D9" s="8"/>
      <c r="E9" s="8"/>
      <c r="F9" s="8"/>
      <c r="G9" s="8"/>
      <c r="H9" s="13"/>
      <c r="I9" s="13"/>
      <c r="J9" s="13"/>
      <c r="K9" s="13"/>
      <c r="L9" s="13"/>
      <c r="M9" s="13"/>
      <c r="N9" s="13"/>
      <c r="O9" s="13"/>
      <c r="P9" s="13"/>
      <c r="Q9" s="13"/>
      <c r="R9" s="13"/>
      <c r="S9" s="13"/>
      <c r="T9" s="13"/>
      <c r="U9" s="13"/>
    </row>
    <row r="10" spans="1:29" s="12" customFormat="1" ht="18.75" x14ac:dyDescent="0.2">
      <c r="A10" s="229" t="s">
        <v>9</v>
      </c>
      <c r="B10" s="229"/>
      <c r="C10" s="229"/>
      <c r="D10" s="6"/>
      <c r="E10" s="6"/>
      <c r="F10" s="6"/>
      <c r="G10" s="6"/>
      <c r="H10" s="13"/>
      <c r="I10" s="13"/>
      <c r="J10" s="13"/>
      <c r="K10" s="13"/>
      <c r="L10" s="13"/>
      <c r="M10" s="13"/>
      <c r="N10" s="13"/>
      <c r="O10" s="13"/>
      <c r="P10" s="13"/>
      <c r="Q10" s="13"/>
      <c r="R10" s="13"/>
      <c r="S10" s="13"/>
      <c r="T10" s="13"/>
      <c r="U10" s="13"/>
    </row>
    <row r="11" spans="1:29" s="12" customFormat="1" ht="18.75" x14ac:dyDescent="0.2">
      <c r="A11" s="232"/>
      <c r="B11" s="232"/>
      <c r="C11" s="232"/>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'3.2 паспорт Техсостояние ЛЭП'!A12:AA12</f>
        <v>N_PK1100.07.02.01</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29" t="s">
        <v>8</v>
      </c>
      <c r="B13" s="229"/>
      <c r="C13" s="2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8"/>
      <c r="B14" s="238"/>
      <c r="C14" s="238"/>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34" t="str">
        <f>'3.2 паспорт Техсостояние ЛЭП'!A15:AA15</f>
        <v>Приобретение оборудования, не требующего монтажа (Траверса ТПк 32,0/5000/3500 разборная (5000+3500+3500)- 1 шт.)</v>
      </c>
      <c r="B15" s="234"/>
      <c r="C15" s="234"/>
      <c r="D15" s="8"/>
      <c r="E15" s="8"/>
      <c r="F15" s="8"/>
      <c r="G15" s="8"/>
      <c r="H15" s="8"/>
      <c r="I15" s="8"/>
      <c r="J15" s="8"/>
      <c r="K15" s="8"/>
      <c r="L15" s="8"/>
      <c r="M15" s="8"/>
      <c r="N15" s="8"/>
      <c r="O15" s="8"/>
      <c r="P15" s="8"/>
      <c r="Q15" s="8"/>
      <c r="R15" s="8"/>
      <c r="S15" s="8"/>
      <c r="T15" s="8"/>
      <c r="U15" s="8"/>
    </row>
    <row r="16" spans="1:29" s="3" customFormat="1" ht="15" customHeight="1" x14ac:dyDescent="0.2">
      <c r="A16" s="229" t="s">
        <v>7</v>
      </c>
      <c r="B16" s="229"/>
      <c r="C16" s="229"/>
      <c r="D16" s="6"/>
      <c r="E16" s="6"/>
      <c r="F16" s="6"/>
      <c r="G16" s="6"/>
      <c r="H16" s="6"/>
      <c r="I16" s="6"/>
      <c r="J16" s="6"/>
      <c r="K16" s="6"/>
      <c r="L16" s="6"/>
      <c r="M16" s="6"/>
      <c r="N16" s="6"/>
      <c r="O16" s="6"/>
      <c r="P16" s="6"/>
      <c r="Q16" s="6"/>
      <c r="R16" s="6"/>
      <c r="S16" s="6"/>
      <c r="T16" s="6"/>
      <c r="U16" s="6"/>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30" t="s">
        <v>515</v>
      </c>
      <c r="B18" s="230"/>
      <c r="C18" s="2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528</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548</v>
      </c>
      <c r="C24" s="29"/>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549</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529</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9"/>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9"/>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28" t="str">
        <f>'3.3 паспорт описание'!A5:C5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06"/>
      <c r="AB6" s="206"/>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06"/>
      <c r="AB7" s="206"/>
    </row>
    <row r="8" spans="1:28" x14ac:dyDescent="0.25">
      <c r="A8" s="237" t="str">
        <f>'3.3 паспорт описание'!A9:C9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07"/>
      <c r="AB8" s="207"/>
    </row>
    <row r="9" spans="1:28" ht="15.75"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08"/>
      <c r="AB9" s="208"/>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06"/>
      <c r="AB10" s="206"/>
    </row>
    <row r="11" spans="1:28" x14ac:dyDescent="0.25">
      <c r="A11" s="237" t="str">
        <f>'3.3 паспорт описание'!A12:C12</f>
        <v>N_PK1100.07.02.01</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07"/>
      <c r="AB11" s="207"/>
    </row>
    <row r="12" spans="1:28" ht="15.75"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08"/>
      <c r="AB12" s="208"/>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1"/>
      <c r="AB13" s="11"/>
    </row>
    <row r="14" spans="1:28" ht="48" customHeight="1" x14ac:dyDescent="0.25">
      <c r="A14" s="234" t="str">
        <f>'3.3 паспорт описание'!A15:C15</f>
        <v>Приобретение оборудования, не требующего монтажа (Траверса ТПк 32,0/5000/3500 разборная (5000+3500+3500)- 1 шт.)</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07"/>
      <c r="AB14" s="207"/>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08"/>
      <c r="AB15" s="208"/>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17"/>
      <c r="AB16" s="217"/>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17"/>
      <c r="AB17" s="217"/>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17"/>
      <c r="AB18" s="217"/>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17"/>
      <c r="AB19" s="217"/>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18"/>
      <c r="AB20" s="218"/>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18"/>
      <c r="AB21" s="218"/>
    </row>
    <row r="22" spans="1:28" x14ac:dyDescent="0.25">
      <c r="A22" s="267" t="s">
        <v>547</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19"/>
      <c r="AB22" s="219"/>
    </row>
    <row r="23" spans="1:28" ht="32.25" customHeight="1" x14ac:dyDescent="0.25">
      <c r="A23" s="269" t="s">
        <v>392</v>
      </c>
      <c r="B23" s="270"/>
      <c r="C23" s="270"/>
      <c r="D23" s="270"/>
      <c r="E23" s="270"/>
      <c r="F23" s="270"/>
      <c r="G23" s="270"/>
      <c r="H23" s="270"/>
      <c r="I23" s="270"/>
      <c r="J23" s="270"/>
      <c r="K23" s="270"/>
      <c r="L23" s="271"/>
      <c r="M23" s="268" t="s">
        <v>393</v>
      </c>
      <c r="N23" s="268"/>
      <c r="O23" s="268"/>
      <c r="P23" s="268"/>
      <c r="Q23" s="268"/>
      <c r="R23" s="268"/>
      <c r="S23" s="268"/>
      <c r="T23" s="268"/>
      <c r="U23" s="268"/>
      <c r="V23" s="268"/>
      <c r="W23" s="268"/>
      <c r="X23" s="268"/>
      <c r="Y23" s="268"/>
      <c r="Z23" s="268"/>
    </row>
    <row r="24" spans="1:28" ht="151.5" customHeight="1" x14ac:dyDescent="0.25">
      <c r="A24" s="112" t="s">
        <v>240</v>
      </c>
      <c r="B24" s="113" t="s">
        <v>269</v>
      </c>
      <c r="C24" s="112" t="s">
        <v>386</v>
      </c>
      <c r="D24" s="112" t="s">
        <v>241</v>
      </c>
      <c r="E24" s="112" t="s">
        <v>387</v>
      </c>
      <c r="F24" s="112" t="s">
        <v>389</v>
      </c>
      <c r="G24" s="112" t="s">
        <v>388</v>
      </c>
      <c r="H24" s="112" t="s">
        <v>242</v>
      </c>
      <c r="I24" s="112" t="s">
        <v>390</v>
      </c>
      <c r="J24" s="112" t="s">
        <v>274</v>
      </c>
      <c r="K24" s="113" t="s">
        <v>268</v>
      </c>
      <c r="L24" s="113" t="s">
        <v>243</v>
      </c>
      <c r="M24" s="114" t="s">
        <v>288</v>
      </c>
      <c r="N24" s="113" t="s">
        <v>558</v>
      </c>
      <c r="O24" s="112" t="s">
        <v>285</v>
      </c>
      <c r="P24" s="112" t="s">
        <v>286</v>
      </c>
      <c r="Q24" s="112" t="s">
        <v>284</v>
      </c>
      <c r="R24" s="112" t="s">
        <v>242</v>
      </c>
      <c r="S24" s="112" t="s">
        <v>283</v>
      </c>
      <c r="T24" s="112" t="s">
        <v>282</v>
      </c>
      <c r="U24" s="112" t="s">
        <v>385</v>
      </c>
      <c r="V24" s="112" t="s">
        <v>284</v>
      </c>
      <c r="W24" s="127" t="s">
        <v>267</v>
      </c>
      <c r="X24" s="127" t="s">
        <v>299</v>
      </c>
      <c r="Y24" s="127" t="s">
        <v>300</v>
      </c>
      <c r="Z24" s="129" t="s">
        <v>297</v>
      </c>
    </row>
    <row r="25" spans="1:28" ht="16.5" customHeight="1" x14ac:dyDescent="0.25">
      <c r="A25" s="112">
        <v>1</v>
      </c>
      <c r="B25" s="113">
        <v>2</v>
      </c>
      <c r="C25" s="112">
        <v>3</v>
      </c>
      <c r="D25" s="113">
        <v>4</v>
      </c>
      <c r="E25" s="112">
        <v>5</v>
      </c>
      <c r="F25" s="113">
        <v>6</v>
      </c>
      <c r="G25" s="112">
        <v>7</v>
      </c>
      <c r="H25" s="113">
        <v>8</v>
      </c>
      <c r="I25" s="112">
        <v>9</v>
      </c>
      <c r="J25" s="113">
        <v>10</v>
      </c>
      <c r="K25" s="220">
        <v>11</v>
      </c>
      <c r="L25" s="113">
        <v>12</v>
      </c>
      <c r="M25" s="220">
        <v>13</v>
      </c>
      <c r="N25" s="113">
        <v>14</v>
      </c>
      <c r="O25" s="220">
        <v>15</v>
      </c>
      <c r="P25" s="113">
        <v>16</v>
      </c>
      <c r="Q25" s="220">
        <v>17</v>
      </c>
      <c r="R25" s="113">
        <v>18</v>
      </c>
      <c r="S25" s="220">
        <v>19</v>
      </c>
      <c r="T25" s="113">
        <v>20</v>
      </c>
      <c r="U25" s="220">
        <v>21</v>
      </c>
      <c r="V25" s="113">
        <v>22</v>
      </c>
      <c r="W25" s="220">
        <v>23</v>
      </c>
      <c r="X25" s="113">
        <v>24</v>
      </c>
      <c r="Y25" s="220">
        <v>25</v>
      </c>
      <c r="Z25" s="113">
        <v>26</v>
      </c>
    </row>
    <row r="26" spans="1:28" ht="45.75" customHeight="1" x14ac:dyDescent="0.25">
      <c r="A26" s="105" t="s">
        <v>370</v>
      </c>
      <c r="B26" s="111"/>
      <c r="C26" s="107" t="s">
        <v>372</v>
      </c>
      <c r="D26" s="107" t="s">
        <v>373</v>
      </c>
      <c r="E26" s="107" t="s">
        <v>374</v>
      </c>
      <c r="F26" s="107" t="s">
        <v>279</v>
      </c>
      <c r="G26" s="107" t="s">
        <v>375</v>
      </c>
      <c r="H26" s="107" t="s">
        <v>242</v>
      </c>
      <c r="I26" s="107" t="s">
        <v>376</v>
      </c>
      <c r="J26" s="107" t="s">
        <v>377</v>
      </c>
      <c r="K26" s="104"/>
      <c r="L26" s="108" t="s">
        <v>265</v>
      </c>
      <c r="M26" s="110" t="s">
        <v>281</v>
      </c>
      <c r="N26" s="104"/>
      <c r="O26" s="104"/>
      <c r="P26" s="104"/>
      <c r="Q26" s="104"/>
      <c r="R26" s="104"/>
      <c r="S26" s="104"/>
      <c r="T26" s="104"/>
      <c r="U26" s="104"/>
      <c r="V26" s="104"/>
      <c r="W26" s="104"/>
      <c r="X26" s="104"/>
      <c r="Y26" s="104"/>
      <c r="Z26" s="106" t="s">
        <v>298</v>
      </c>
    </row>
    <row r="27" spans="1:28" x14ac:dyDescent="0.25">
      <c r="A27" s="104" t="s">
        <v>244</v>
      </c>
      <c r="B27" s="104" t="s">
        <v>270</v>
      </c>
      <c r="C27" s="104" t="s">
        <v>249</v>
      </c>
      <c r="D27" s="104" t="s">
        <v>250</v>
      </c>
      <c r="E27" s="104" t="s">
        <v>289</v>
      </c>
      <c r="F27" s="107" t="s">
        <v>245</v>
      </c>
      <c r="G27" s="107" t="s">
        <v>293</v>
      </c>
      <c r="H27" s="104" t="s">
        <v>242</v>
      </c>
      <c r="I27" s="107" t="s">
        <v>275</v>
      </c>
      <c r="J27" s="107" t="s">
        <v>257</v>
      </c>
      <c r="K27" s="108" t="s">
        <v>261</v>
      </c>
      <c r="L27" s="104"/>
      <c r="M27" s="108" t="s">
        <v>287</v>
      </c>
      <c r="N27" s="104"/>
      <c r="O27" s="104"/>
      <c r="P27" s="104"/>
      <c r="Q27" s="104"/>
      <c r="R27" s="104"/>
      <c r="S27" s="104"/>
      <c r="T27" s="104"/>
      <c r="U27" s="104"/>
      <c r="V27" s="104"/>
      <c r="W27" s="104"/>
      <c r="X27" s="104"/>
      <c r="Y27" s="104"/>
      <c r="Z27" s="104"/>
    </row>
    <row r="28" spans="1:28" x14ac:dyDescent="0.25">
      <c r="A28" s="104" t="s">
        <v>244</v>
      </c>
      <c r="B28" s="104" t="s">
        <v>271</v>
      </c>
      <c r="C28" s="104" t="s">
        <v>251</v>
      </c>
      <c r="D28" s="104" t="s">
        <v>252</v>
      </c>
      <c r="E28" s="104" t="s">
        <v>290</v>
      </c>
      <c r="F28" s="107" t="s">
        <v>246</v>
      </c>
      <c r="G28" s="107" t="s">
        <v>294</v>
      </c>
      <c r="H28" s="104" t="s">
        <v>242</v>
      </c>
      <c r="I28" s="107" t="s">
        <v>276</v>
      </c>
      <c r="J28" s="107" t="s">
        <v>258</v>
      </c>
      <c r="K28" s="108" t="s">
        <v>262</v>
      </c>
      <c r="L28" s="109"/>
      <c r="M28" s="108" t="s">
        <v>0</v>
      </c>
      <c r="N28" s="108"/>
      <c r="O28" s="108"/>
      <c r="P28" s="108"/>
      <c r="Q28" s="108"/>
      <c r="R28" s="108"/>
      <c r="S28" s="108"/>
      <c r="T28" s="108"/>
      <c r="U28" s="108"/>
      <c r="V28" s="108"/>
      <c r="W28" s="108"/>
      <c r="X28" s="108"/>
      <c r="Y28" s="108"/>
      <c r="Z28" s="108"/>
    </row>
    <row r="29" spans="1:28" x14ac:dyDescent="0.25">
      <c r="A29" s="104" t="s">
        <v>244</v>
      </c>
      <c r="B29" s="104" t="s">
        <v>272</v>
      </c>
      <c r="C29" s="104" t="s">
        <v>253</v>
      </c>
      <c r="D29" s="104" t="s">
        <v>254</v>
      </c>
      <c r="E29" s="104" t="s">
        <v>291</v>
      </c>
      <c r="F29" s="107" t="s">
        <v>247</v>
      </c>
      <c r="G29" s="107" t="s">
        <v>295</v>
      </c>
      <c r="H29" s="104" t="s">
        <v>242</v>
      </c>
      <c r="I29" s="107" t="s">
        <v>277</v>
      </c>
      <c r="J29" s="107" t="s">
        <v>259</v>
      </c>
      <c r="K29" s="108" t="s">
        <v>263</v>
      </c>
      <c r="L29" s="109"/>
      <c r="M29" s="104"/>
      <c r="N29" s="104"/>
      <c r="O29" s="104"/>
      <c r="P29" s="104"/>
      <c r="Q29" s="104"/>
      <c r="R29" s="104"/>
      <c r="S29" s="104"/>
      <c r="T29" s="104"/>
      <c r="U29" s="104"/>
      <c r="V29" s="104"/>
      <c r="W29" s="104"/>
      <c r="X29" s="104"/>
      <c r="Y29" s="104"/>
      <c r="Z29" s="104"/>
    </row>
    <row r="30" spans="1:28" x14ac:dyDescent="0.25">
      <c r="A30" s="104" t="s">
        <v>244</v>
      </c>
      <c r="B30" s="104" t="s">
        <v>273</v>
      </c>
      <c r="C30" s="104" t="s">
        <v>255</v>
      </c>
      <c r="D30" s="104" t="s">
        <v>256</v>
      </c>
      <c r="E30" s="104" t="s">
        <v>292</v>
      </c>
      <c r="F30" s="107" t="s">
        <v>248</v>
      </c>
      <c r="G30" s="107" t="s">
        <v>296</v>
      </c>
      <c r="H30" s="104" t="s">
        <v>242</v>
      </c>
      <c r="I30" s="107" t="s">
        <v>278</v>
      </c>
      <c r="J30" s="107" t="s">
        <v>260</v>
      </c>
      <c r="K30" s="108" t="s">
        <v>264</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371</v>
      </c>
      <c r="B32" s="111"/>
      <c r="C32" s="107" t="s">
        <v>378</v>
      </c>
      <c r="D32" s="107" t="s">
        <v>379</v>
      </c>
      <c r="E32" s="107" t="s">
        <v>380</v>
      </c>
      <c r="F32" s="107" t="s">
        <v>381</v>
      </c>
      <c r="G32" s="107" t="s">
        <v>382</v>
      </c>
      <c r="H32" s="107" t="s">
        <v>242</v>
      </c>
      <c r="I32" s="107" t="s">
        <v>383</v>
      </c>
      <c r="J32" s="107" t="s">
        <v>384</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2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8" t="str">
        <f>'3.4. Паспорт надежность'!A4:Z4</f>
        <v>Год раскрытия информации: 2023 год</v>
      </c>
      <c r="B5" s="228"/>
      <c r="C5" s="228"/>
      <c r="D5" s="228"/>
      <c r="E5" s="228"/>
      <c r="F5" s="228"/>
      <c r="G5" s="228"/>
      <c r="H5" s="228"/>
      <c r="I5" s="228"/>
      <c r="J5" s="228"/>
      <c r="K5" s="228"/>
      <c r="L5" s="228"/>
      <c r="M5" s="228"/>
      <c r="N5" s="228"/>
      <c r="O5" s="228"/>
      <c r="P5" s="216"/>
      <c r="Q5" s="216"/>
      <c r="R5" s="216"/>
      <c r="S5" s="216"/>
      <c r="T5" s="216"/>
      <c r="U5" s="216"/>
      <c r="V5" s="216"/>
      <c r="W5" s="216"/>
      <c r="X5" s="216"/>
      <c r="Y5" s="216"/>
      <c r="Z5" s="216"/>
      <c r="AA5" s="216"/>
      <c r="AB5" s="216"/>
    </row>
    <row r="6" spans="1:28" s="12" customFormat="1" ht="18.75" x14ac:dyDescent="0.3">
      <c r="A6" s="17"/>
      <c r="B6" s="17"/>
      <c r="L6" s="15"/>
    </row>
    <row r="7" spans="1:28" s="12" customFormat="1" ht="18.75" x14ac:dyDescent="0.2">
      <c r="A7" s="232" t="s">
        <v>10</v>
      </c>
      <c r="B7" s="232"/>
      <c r="C7" s="232"/>
      <c r="D7" s="232"/>
      <c r="E7" s="232"/>
      <c r="F7" s="232"/>
      <c r="G7" s="232"/>
      <c r="H7" s="232"/>
      <c r="I7" s="232"/>
      <c r="J7" s="232"/>
      <c r="K7" s="232"/>
      <c r="L7" s="232"/>
      <c r="M7" s="232"/>
      <c r="N7" s="232"/>
      <c r="O7" s="232"/>
      <c r="P7" s="13"/>
      <c r="Q7" s="13"/>
      <c r="R7" s="13"/>
      <c r="S7" s="13"/>
      <c r="T7" s="13"/>
      <c r="U7" s="13"/>
      <c r="V7" s="13"/>
      <c r="W7" s="13"/>
      <c r="X7" s="13"/>
      <c r="Y7" s="13"/>
      <c r="Z7" s="13"/>
    </row>
    <row r="8" spans="1:28" s="12" customFormat="1" ht="18.75" x14ac:dyDescent="0.2">
      <c r="A8" s="232"/>
      <c r="B8" s="232"/>
      <c r="C8" s="232"/>
      <c r="D8" s="232"/>
      <c r="E8" s="232"/>
      <c r="F8" s="232"/>
      <c r="G8" s="232"/>
      <c r="H8" s="232"/>
      <c r="I8" s="232"/>
      <c r="J8" s="232"/>
      <c r="K8" s="232"/>
      <c r="L8" s="232"/>
      <c r="M8" s="232"/>
      <c r="N8" s="232"/>
      <c r="O8" s="232"/>
      <c r="P8" s="13"/>
      <c r="Q8" s="13"/>
      <c r="R8" s="13"/>
      <c r="S8" s="13"/>
      <c r="T8" s="13"/>
      <c r="U8" s="13"/>
      <c r="V8" s="13"/>
      <c r="W8" s="13"/>
      <c r="X8" s="13"/>
      <c r="Y8" s="13"/>
      <c r="Z8" s="13"/>
    </row>
    <row r="9" spans="1:28" s="12" customFormat="1" ht="18.75" x14ac:dyDescent="0.2">
      <c r="A9" s="237" t="str">
        <f>'3.4. Паспорт надежность'!A8:Z8</f>
        <v>АО "Россети Тюмень"</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29" t="s">
        <v>9</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32"/>
      <c r="B11" s="232"/>
      <c r="C11" s="232"/>
      <c r="D11" s="232"/>
      <c r="E11" s="232"/>
      <c r="F11" s="232"/>
      <c r="G11" s="232"/>
      <c r="H11" s="232"/>
      <c r="I11" s="232"/>
      <c r="J11" s="232"/>
      <c r="K11" s="232"/>
      <c r="L11" s="232"/>
      <c r="M11" s="232"/>
      <c r="N11" s="232"/>
      <c r="O11" s="232"/>
      <c r="P11" s="13"/>
      <c r="Q11" s="13"/>
      <c r="R11" s="13"/>
      <c r="S11" s="13"/>
      <c r="T11" s="13"/>
      <c r="U11" s="13"/>
      <c r="V11" s="13"/>
      <c r="W11" s="13"/>
      <c r="X11" s="13"/>
      <c r="Y11" s="13"/>
      <c r="Z11" s="13"/>
    </row>
    <row r="12" spans="1:28" s="12" customFormat="1" ht="18.75" x14ac:dyDescent="0.2">
      <c r="A12" s="237" t="str">
        <f>'3.4. Паспорт надежность'!A11:Z11</f>
        <v>N_PK1100.07.02.01</v>
      </c>
      <c r="B12" s="237"/>
      <c r="C12" s="237"/>
      <c r="D12" s="237"/>
      <c r="E12" s="237"/>
      <c r="F12" s="237"/>
      <c r="G12" s="237"/>
      <c r="H12" s="237"/>
      <c r="I12" s="237"/>
      <c r="J12" s="237"/>
      <c r="K12" s="237"/>
      <c r="L12" s="237"/>
      <c r="M12" s="237"/>
      <c r="N12" s="237"/>
      <c r="O12" s="237"/>
      <c r="P12" s="13"/>
      <c r="Q12" s="13"/>
      <c r="R12" s="13"/>
      <c r="S12" s="13"/>
      <c r="T12" s="13"/>
      <c r="U12" s="13"/>
      <c r="V12" s="13"/>
      <c r="W12" s="13"/>
      <c r="X12" s="13"/>
      <c r="Y12" s="13"/>
      <c r="Z12" s="13"/>
    </row>
    <row r="13" spans="1:28" s="12" customFormat="1" ht="18.75" x14ac:dyDescent="0.2">
      <c r="A13" s="229" t="s">
        <v>8</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8"/>
      <c r="B14" s="238"/>
      <c r="C14" s="238"/>
      <c r="D14" s="238"/>
      <c r="E14" s="238"/>
      <c r="F14" s="238"/>
      <c r="G14" s="238"/>
      <c r="H14" s="238"/>
      <c r="I14" s="238"/>
      <c r="J14" s="238"/>
      <c r="K14" s="238"/>
      <c r="L14" s="238"/>
      <c r="M14" s="238"/>
      <c r="N14" s="238"/>
      <c r="O14" s="238"/>
      <c r="P14" s="10"/>
      <c r="Q14" s="10"/>
      <c r="R14" s="10"/>
      <c r="S14" s="10"/>
      <c r="T14" s="10"/>
      <c r="U14" s="10"/>
      <c r="V14" s="10"/>
      <c r="W14" s="10"/>
      <c r="X14" s="10"/>
      <c r="Y14" s="10"/>
      <c r="Z14" s="10"/>
    </row>
    <row r="15" spans="1:28" s="3" customFormat="1" ht="57" customHeight="1" x14ac:dyDescent="0.2">
      <c r="A15" s="234" t="str">
        <f>'3.4. Паспорт надежность'!A14:Z14</f>
        <v>Приобретение оборудования, не требующего монтажа (Траверса ТПк 32,0/5000/3500 разборная (5000+3500+3500)- 1 шт.)</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29" t="s">
        <v>7</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35"/>
      <c r="B17" s="235"/>
      <c r="C17" s="235"/>
      <c r="D17" s="235"/>
      <c r="E17" s="235"/>
      <c r="F17" s="235"/>
      <c r="G17" s="235"/>
      <c r="H17" s="235"/>
      <c r="I17" s="235"/>
      <c r="J17" s="235"/>
      <c r="K17" s="235"/>
      <c r="L17" s="235"/>
      <c r="M17" s="235"/>
      <c r="N17" s="235"/>
      <c r="O17" s="235"/>
      <c r="P17" s="4"/>
      <c r="Q17" s="4"/>
      <c r="R17" s="4"/>
      <c r="S17" s="4"/>
      <c r="T17" s="4"/>
      <c r="U17" s="4"/>
      <c r="V17" s="4"/>
      <c r="W17" s="4"/>
    </row>
    <row r="18" spans="1:26" s="3" customFormat="1" ht="91.5" customHeight="1" x14ac:dyDescent="0.2">
      <c r="A18" s="272" t="s">
        <v>524</v>
      </c>
      <c r="B18" s="272"/>
      <c r="C18" s="272"/>
      <c r="D18" s="272"/>
      <c r="E18" s="272"/>
      <c r="F18" s="272"/>
      <c r="G18" s="272"/>
      <c r="H18" s="272"/>
      <c r="I18" s="272"/>
      <c r="J18" s="272"/>
      <c r="K18" s="272"/>
      <c r="L18" s="272"/>
      <c r="M18" s="272"/>
      <c r="N18" s="272"/>
      <c r="O18" s="272"/>
      <c r="P18" s="7"/>
      <c r="Q18" s="7"/>
      <c r="R18" s="7"/>
      <c r="S18" s="7"/>
      <c r="T18" s="7"/>
      <c r="U18" s="7"/>
      <c r="V18" s="7"/>
      <c r="W18" s="7"/>
      <c r="X18" s="7"/>
      <c r="Y18" s="7"/>
      <c r="Z18" s="7"/>
    </row>
    <row r="19" spans="1:26" s="3" customFormat="1" ht="78" customHeight="1" x14ac:dyDescent="0.2">
      <c r="A19" s="239" t="s">
        <v>6</v>
      </c>
      <c r="B19" s="239" t="s">
        <v>89</v>
      </c>
      <c r="C19" s="239" t="s">
        <v>88</v>
      </c>
      <c r="D19" s="239" t="s">
        <v>77</v>
      </c>
      <c r="E19" s="273" t="s">
        <v>87</v>
      </c>
      <c r="F19" s="274"/>
      <c r="G19" s="274"/>
      <c r="H19" s="274"/>
      <c r="I19" s="275"/>
      <c r="J19" s="239" t="s">
        <v>86</v>
      </c>
      <c r="K19" s="239"/>
      <c r="L19" s="239"/>
      <c r="M19" s="239"/>
      <c r="N19" s="239"/>
      <c r="O19" s="239"/>
      <c r="P19" s="4"/>
      <c r="Q19" s="4"/>
      <c r="R19" s="4"/>
      <c r="S19" s="4"/>
      <c r="T19" s="4"/>
      <c r="U19" s="4"/>
      <c r="V19" s="4"/>
      <c r="W19" s="4"/>
    </row>
    <row r="20" spans="1:26" s="3" customFormat="1" ht="51" customHeight="1" x14ac:dyDescent="0.2">
      <c r="A20" s="239"/>
      <c r="B20" s="239"/>
      <c r="C20" s="239"/>
      <c r="D20" s="239"/>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12" customFormat="1" ht="18.75" customHeight="1" x14ac:dyDescent="0.2">
      <c r="A1" s="18"/>
      <c r="I1" s="16"/>
      <c r="J1" s="16"/>
      <c r="K1" s="44" t="s">
        <v>70</v>
      </c>
      <c r="AR1" s="4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28" t="str">
        <f>'4. паспортбюджет'!A5:O5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2" customFormat="1" ht="18.75" x14ac:dyDescent="0.3">
      <c r="A6" s="17"/>
      <c r="I6" s="16"/>
      <c r="J6" s="16"/>
      <c r="K6" s="15"/>
    </row>
    <row r="7" spans="1:44" s="12"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'4. паспортбюджет'!A9:O9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'4. паспортбюджет'!A12:O12</f>
        <v>N_PK1100.07.02.01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22" customFormat="1" ht="90.75" customHeight="1" x14ac:dyDescent="0.2">
      <c r="A15" s="234" t="str">
        <f>'4. паспортбюджет'!A15:O15</f>
        <v>Приобретение оборудования, не требующего монтажа (Траверса ТПк 32,0/5000/3500 разборная (5000+3500+3500)- 1 шт.)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1" t="s">
        <v>525</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61"/>
      <c r="AP19" s="161"/>
      <c r="AQ19" s="161"/>
      <c r="AR19" s="44"/>
    </row>
    <row r="20" spans="1:45" ht="18.75" x14ac:dyDescent="0.3">
      <c r="AO20" s="161"/>
      <c r="AP20" s="161"/>
      <c r="AQ20" s="161"/>
      <c r="AR20" s="15"/>
    </row>
    <row r="21" spans="1:45" ht="20.25" customHeight="1" x14ac:dyDescent="0.3">
      <c r="AO21" s="161"/>
      <c r="AP21" s="161"/>
      <c r="AQ21" s="161"/>
      <c r="AR21" s="15"/>
    </row>
    <row r="22" spans="1:45" s="3"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282" t="s">
        <v>366</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131"/>
      <c r="AN24" s="131"/>
      <c r="AO24" s="159"/>
      <c r="AP24" s="159"/>
      <c r="AQ24" s="159"/>
      <c r="AR24" s="159"/>
      <c r="AS24" s="137"/>
    </row>
    <row r="25" spans="1:45" ht="12.75" customHeight="1" x14ac:dyDescent="0.25">
      <c r="A25" s="283" t="s">
        <v>365</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132"/>
      <c r="AN25" s="286" t="s">
        <v>364</v>
      </c>
      <c r="AO25" s="286"/>
      <c r="AP25" s="286"/>
      <c r="AQ25" s="281"/>
      <c r="AR25" s="281"/>
      <c r="AS25" s="137"/>
    </row>
    <row r="26" spans="1:45" ht="17.25" customHeight="1" x14ac:dyDescent="0.25">
      <c r="A26" s="293" t="s">
        <v>363</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32"/>
      <c r="AN26" s="276" t="s">
        <v>362</v>
      </c>
      <c r="AO26" s="277"/>
      <c r="AP26" s="278"/>
      <c r="AQ26" s="279"/>
      <c r="AR26" s="280"/>
      <c r="AS26" s="137"/>
    </row>
    <row r="27" spans="1:45" ht="17.25" customHeight="1" x14ac:dyDescent="0.25">
      <c r="A27" s="293" t="s">
        <v>361</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32"/>
      <c r="AN27" s="276" t="s">
        <v>360</v>
      </c>
      <c r="AO27" s="277"/>
      <c r="AP27" s="278"/>
      <c r="AQ27" s="279"/>
      <c r="AR27" s="280"/>
      <c r="AS27" s="137"/>
    </row>
    <row r="28" spans="1:45" ht="27.75" customHeight="1" thickBot="1" x14ac:dyDescent="0.3">
      <c r="A28" s="296" t="s">
        <v>359</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99"/>
      <c r="AL28" s="299"/>
      <c r="AM28" s="132"/>
      <c r="AN28" s="300" t="s">
        <v>358</v>
      </c>
      <c r="AO28" s="301"/>
      <c r="AP28" s="302"/>
      <c r="AQ28" s="279"/>
      <c r="AR28" s="280"/>
      <c r="AS28" s="137"/>
    </row>
    <row r="29" spans="1:45" ht="17.25" customHeight="1" x14ac:dyDescent="0.25">
      <c r="A29" s="287" t="s">
        <v>357</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85"/>
      <c r="AL29" s="285"/>
      <c r="AM29" s="132"/>
      <c r="AN29" s="290"/>
      <c r="AO29" s="291"/>
      <c r="AP29" s="291"/>
      <c r="AQ29" s="279"/>
      <c r="AR29" s="292"/>
      <c r="AS29" s="137"/>
    </row>
    <row r="30" spans="1:45" ht="17.25" customHeight="1" x14ac:dyDescent="0.25">
      <c r="A30" s="293" t="s">
        <v>356</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32"/>
      <c r="AS30" s="137"/>
    </row>
    <row r="31" spans="1:45" ht="17.25" customHeight="1" x14ac:dyDescent="0.25">
      <c r="A31" s="293" t="s">
        <v>355</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32"/>
      <c r="AN31" s="132"/>
      <c r="AO31" s="158"/>
      <c r="AP31" s="158"/>
      <c r="AQ31" s="158"/>
      <c r="AR31" s="158"/>
      <c r="AS31" s="137"/>
    </row>
    <row r="32" spans="1:45" ht="17.25" customHeight="1" x14ac:dyDescent="0.25">
      <c r="A32" s="293" t="s">
        <v>330</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32"/>
      <c r="AN32" s="132"/>
      <c r="AO32" s="132"/>
      <c r="AP32" s="132"/>
      <c r="AQ32" s="132"/>
      <c r="AR32" s="132"/>
      <c r="AS32" s="137"/>
    </row>
    <row r="33" spans="1:45" ht="17.25" customHeight="1" x14ac:dyDescent="0.25">
      <c r="A33" s="293" t="s">
        <v>354</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03"/>
      <c r="AL33" s="303"/>
      <c r="AM33" s="132"/>
      <c r="AN33" s="132"/>
      <c r="AO33" s="132"/>
      <c r="AP33" s="132"/>
      <c r="AQ33" s="132"/>
      <c r="AR33" s="132"/>
      <c r="AS33" s="137"/>
    </row>
    <row r="34" spans="1:45" ht="17.25" customHeight="1" x14ac:dyDescent="0.25">
      <c r="A34" s="293" t="s">
        <v>353</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32"/>
      <c r="AN34" s="132"/>
      <c r="AO34" s="132"/>
      <c r="AP34" s="132"/>
      <c r="AQ34" s="132"/>
      <c r="AR34" s="132"/>
      <c r="AS34" s="137"/>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32"/>
      <c r="AN35" s="132"/>
      <c r="AO35" s="132"/>
      <c r="AP35" s="132"/>
      <c r="AQ35" s="132"/>
      <c r="AR35" s="132"/>
      <c r="AS35" s="137"/>
    </row>
    <row r="36" spans="1:45" ht="17.25" customHeight="1" thickBot="1" x14ac:dyDescent="0.3">
      <c r="A36" s="304" t="s">
        <v>318</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299"/>
      <c r="AL36" s="299"/>
      <c r="AM36" s="132"/>
      <c r="AN36" s="132"/>
      <c r="AO36" s="132"/>
      <c r="AP36" s="132"/>
      <c r="AQ36" s="132"/>
      <c r="AR36" s="132"/>
      <c r="AS36" s="137"/>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132"/>
      <c r="AN37" s="132"/>
      <c r="AO37" s="132"/>
      <c r="AP37" s="132"/>
      <c r="AQ37" s="132"/>
      <c r="AR37" s="132"/>
      <c r="AS37" s="137"/>
    </row>
    <row r="38" spans="1:45" ht="17.25" customHeight="1" x14ac:dyDescent="0.25">
      <c r="A38" s="293" t="s">
        <v>352</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32"/>
      <c r="AN38" s="132"/>
      <c r="AO38" s="132"/>
      <c r="AP38" s="132"/>
      <c r="AQ38" s="132"/>
      <c r="AR38" s="132"/>
      <c r="AS38" s="137"/>
    </row>
    <row r="39" spans="1:45" ht="17.25" customHeight="1" thickBot="1" x14ac:dyDescent="0.3">
      <c r="A39" s="304" t="s">
        <v>351</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299"/>
      <c r="AL39" s="299"/>
      <c r="AM39" s="132"/>
      <c r="AN39" s="132"/>
      <c r="AO39" s="132"/>
      <c r="AP39" s="132"/>
      <c r="AQ39" s="132"/>
      <c r="AR39" s="132"/>
      <c r="AS39" s="137"/>
    </row>
    <row r="40" spans="1:45" ht="17.25" customHeight="1" x14ac:dyDescent="0.25">
      <c r="A40" s="283" t="s">
        <v>350</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132"/>
      <c r="AN40" s="132"/>
      <c r="AO40" s="132"/>
      <c r="AP40" s="132"/>
      <c r="AQ40" s="132"/>
      <c r="AR40" s="132"/>
      <c r="AS40" s="137"/>
    </row>
    <row r="41" spans="1:45" ht="17.25" customHeight="1" x14ac:dyDescent="0.25">
      <c r="A41" s="293" t="s">
        <v>349</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32"/>
      <c r="AN41" s="132"/>
      <c r="AO41" s="132"/>
      <c r="AP41" s="132"/>
      <c r="AQ41" s="132"/>
      <c r="AR41" s="132"/>
      <c r="AS41" s="137"/>
    </row>
    <row r="42" spans="1:45" ht="17.25" customHeight="1" x14ac:dyDescent="0.25">
      <c r="A42" s="293" t="s">
        <v>348</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32"/>
      <c r="AN42" s="132"/>
      <c r="AO42" s="132"/>
      <c r="AP42" s="132"/>
      <c r="AQ42" s="132"/>
      <c r="AR42" s="132"/>
      <c r="AS42" s="137"/>
    </row>
    <row r="43" spans="1:45" ht="17.25" customHeight="1" x14ac:dyDescent="0.25">
      <c r="A43" s="293" t="s">
        <v>347</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32"/>
      <c r="AN43" s="132"/>
      <c r="AO43" s="132"/>
      <c r="AP43" s="132"/>
      <c r="AQ43" s="132"/>
      <c r="AR43" s="132"/>
      <c r="AS43" s="137"/>
    </row>
    <row r="44" spans="1:45" ht="17.25" customHeight="1" x14ac:dyDescent="0.25">
      <c r="A44" s="293" t="s">
        <v>346</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32"/>
      <c r="AN44" s="132"/>
      <c r="AO44" s="132"/>
      <c r="AP44" s="132"/>
      <c r="AQ44" s="132"/>
      <c r="AR44" s="132"/>
      <c r="AS44" s="137"/>
    </row>
    <row r="45" spans="1:45" ht="17.25" customHeight="1" x14ac:dyDescent="0.25">
      <c r="A45" s="293" t="s">
        <v>345</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32"/>
      <c r="AN45" s="132"/>
      <c r="AO45" s="132"/>
      <c r="AP45" s="132"/>
      <c r="AQ45" s="132"/>
      <c r="AR45" s="132"/>
      <c r="AS45" s="137"/>
    </row>
    <row r="46" spans="1:45" ht="17.25" customHeight="1" thickBot="1" x14ac:dyDescent="0.3">
      <c r="A46" s="306" t="s">
        <v>344</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32"/>
      <c r="AN46" s="132"/>
      <c r="AO46" s="132"/>
      <c r="AP46" s="132"/>
      <c r="AQ46" s="132"/>
      <c r="AR46" s="132"/>
      <c r="AS46" s="137"/>
    </row>
    <row r="47" spans="1:45" ht="24" customHeight="1" x14ac:dyDescent="0.25">
      <c r="A47" s="309" t="s">
        <v>343</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85" t="s">
        <v>5</v>
      </c>
      <c r="AL47" s="285"/>
      <c r="AM47" s="312" t="s">
        <v>324</v>
      </c>
      <c r="AN47" s="312"/>
      <c r="AO47" s="145" t="s">
        <v>323</v>
      </c>
      <c r="AP47" s="145" t="s">
        <v>322</v>
      </c>
      <c r="AQ47" s="137"/>
    </row>
    <row r="48" spans="1:45" ht="12" customHeight="1" x14ac:dyDescent="0.25">
      <c r="A48" s="293" t="s">
        <v>342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49"/>
      <c r="AP48" s="149"/>
      <c r="AQ48" s="137"/>
    </row>
    <row r="49" spans="1:43" ht="12" customHeight="1" x14ac:dyDescent="0.25">
      <c r="A49" s="293" t="s">
        <v>341</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49"/>
      <c r="AP49" s="149"/>
      <c r="AQ49" s="137"/>
    </row>
    <row r="50" spans="1:43" ht="12" customHeight="1" thickBot="1" x14ac:dyDescent="0.3">
      <c r="A50" s="304" t="s">
        <v>340</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299"/>
      <c r="AL50" s="299"/>
      <c r="AM50" s="299"/>
      <c r="AN50" s="299"/>
      <c r="AO50" s="152"/>
      <c r="AP50" s="152"/>
      <c r="AQ50" s="137"/>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5"/>
      <c r="AN51" s="155"/>
      <c r="AO51" s="156"/>
      <c r="AP51" s="156"/>
      <c r="AQ51" s="154"/>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2" t="s">
        <v>5</v>
      </c>
      <c r="AL52" s="312"/>
      <c r="AM52" s="312" t="s">
        <v>324</v>
      </c>
      <c r="AN52" s="312"/>
      <c r="AO52" s="145" t="s">
        <v>323</v>
      </c>
      <c r="AP52" s="145" t="s">
        <v>322</v>
      </c>
      <c r="AQ52" s="137"/>
    </row>
    <row r="53" spans="1:43" ht="11.25" customHeight="1" x14ac:dyDescent="0.25">
      <c r="A53" s="315" t="s">
        <v>338</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03"/>
      <c r="AL53" s="303"/>
      <c r="AM53" s="303"/>
      <c r="AN53" s="303"/>
      <c r="AO53" s="153"/>
      <c r="AP53" s="153"/>
      <c r="AQ53" s="137"/>
    </row>
    <row r="54" spans="1:43" ht="12" customHeight="1" x14ac:dyDescent="0.25">
      <c r="A54" s="293" t="s">
        <v>337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49"/>
      <c r="AP54" s="149"/>
      <c r="AQ54" s="137"/>
    </row>
    <row r="55" spans="1:43" ht="12" customHeight="1" x14ac:dyDescent="0.25">
      <c r="A55" s="293" t="s">
        <v>336</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49"/>
      <c r="AP55" s="149"/>
      <c r="AQ55" s="137"/>
    </row>
    <row r="56" spans="1:43" ht="12" customHeight="1" thickBot="1" x14ac:dyDescent="0.3">
      <c r="A56" s="304" t="s">
        <v>335</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299"/>
      <c r="AL56" s="299"/>
      <c r="AM56" s="299"/>
      <c r="AN56" s="299"/>
      <c r="AO56" s="152"/>
      <c r="AP56" s="152"/>
      <c r="AQ56" s="137"/>
    </row>
    <row r="57" spans="1:43" ht="6" customHeight="1" thickBot="1" x14ac:dyDescent="0.3">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32"/>
      <c r="AN57" s="132"/>
      <c r="AO57" s="146"/>
      <c r="AP57" s="146"/>
      <c r="AQ57" s="131"/>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2" t="s">
        <v>5</v>
      </c>
      <c r="AL58" s="312"/>
      <c r="AM58" s="312" t="s">
        <v>324</v>
      </c>
      <c r="AN58" s="312"/>
      <c r="AO58" s="145" t="s">
        <v>323</v>
      </c>
      <c r="AP58" s="145" t="s">
        <v>322</v>
      </c>
      <c r="AQ58" s="137"/>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51"/>
      <c r="AP59" s="151"/>
      <c r="AQ59" s="143"/>
    </row>
    <row r="60" spans="1:43" ht="12" customHeight="1" x14ac:dyDescent="0.25">
      <c r="A60" s="293" t="s">
        <v>332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49"/>
      <c r="AP60" s="149"/>
      <c r="AQ60" s="137"/>
    </row>
    <row r="61" spans="1:43" ht="12" customHeight="1" x14ac:dyDescent="0.25">
      <c r="A61" s="293" t="s">
        <v>331</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49"/>
      <c r="AP61" s="149"/>
      <c r="AQ61" s="137"/>
    </row>
    <row r="62" spans="1:43" ht="12" customHeight="1" x14ac:dyDescent="0.25">
      <c r="A62" s="293" t="s">
        <v>330</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49"/>
      <c r="AP62" s="149"/>
      <c r="AQ62" s="137"/>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49"/>
      <c r="AP63" s="149"/>
      <c r="AQ63" s="137"/>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49"/>
      <c r="AP64" s="149"/>
      <c r="AQ64" s="137"/>
    </row>
    <row r="65" spans="1:43" ht="12" customHeight="1" x14ac:dyDescent="0.25">
      <c r="A65" s="293" t="s">
        <v>329</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49"/>
      <c r="AP65" s="149"/>
      <c r="AQ65" s="137"/>
    </row>
    <row r="66" spans="1:43" ht="27.75" customHeight="1" x14ac:dyDescent="0.25">
      <c r="A66" s="320" t="s">
        <v>328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50"/>
      <c r="AP66" s="150"/>
      <c r="AQ66" s="143"/>
    </row>
    <row r="67" spans="1:43" ht="11.25" customHeight="1" x14ac:dyDescent="0.25">
      <c r="A67" s="293" t="s">
        <v>320</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49"/>
      <c r="AP67" s="149"/>
      <c r="AQ67" s="137"/>
    </row>
    <row r="68" spans="1:43" ht="25.5" customHeight="1" x14ac:dyDescent="0.25">
      <c r="A68" s="320" t="s">
        <v>321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50"/>
      <c r="AP68" s="150"/>
      <c r="AQ68" s="143"/>
    </row>
    <row r="69" spans="1:43" ht="12" customHeight="1" x14ac:dyDescent="0.25">
      <c r="A69" s="293" t="s">
        <v>319</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49"/>
      <c r="AP69" s="149"/>
      <c r="AQ69" s="137"/>
    </row>
    <row r="70" spans="1:43" ht="12.75" customHeight="1" x14ac:dyDescent="0.25">
      <c r="A70" s="324" t="s">
        <v>327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3"/>
      <c r="AL70" s="323"/>
      <c r="AM70" s="323"/>
      <c r="AN70" s="323"/>
      <c r="AO70" s="150"/>
      <c r="AP70" s="150"/>
      <c r="AQ70" s="143"/>
    </row>
    <row r="71" spans="1:43" ht="12" customHeight="1" x14ac:dyDescent="0.25">
      <c r="A71" s="293" t="s">
        <v>318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49"/>
      <c r="AP71" s="149"/>
      <c r="AQ71" s="137"/>
    </row>
    <row r="72" spans="1:43" ht="12.75" customHeight="1" thickBot="1" x14ac:dyDescent="0.3">
      <c r="A72" s="326" t="s">
        <v>326</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48"/>
      <c r="AP72" s="148"/>
      <c r="AQ72" s="143"/>
    </row>
    <row r="73" spans="1:43" ht="7.5" customHeight="1" thickBot="1" x14ac:dyDescent="0.3">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32"/>
      <c r="AN73" s="132"/>
      <c r="AO73" s="146"/>
      <c r="AP73" s="146"/>
      <c r="AQ73" s="131"/>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2" t="s">
        <v>5</v>
      </c>
      <c r="AL74" s="312"/>
      <c r="AM74" s="312" t="s">
        <v>324</v>
      </c>
      <c r="AN74" s="312"/>
      <c r="AO74" s="145" t="s">
        <v>323</v>
      </c>
      <c r="AP74" s="145" t="s">
        <v>322</v>
      </c>
      <c r="AQ74" s="137"/>
    </row>
    <row r="75" spans="1:43" ht="25.5" customHeight="1" x14ac:dyDescent="0.25">
      <c r="A75" s="320" t="s">
        <v>321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30"/>
      <c r="AN75" s="330"/>
      <c r="AO75" s="141"/>
      <c r="AP75" s="141"/>
      <c r="AQ75" s="143"/>
    </row>
    <row r="76" spans="1:43" ht="12" customHeight="1" x14ac:dyDescent="0.25">
      <c r="A76" s="293" t="s">
        <v>320</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331"/>
      <c r="AN76" s="331"/>
      <c r="AO76" s="144"/>
      <c r="AP76" s="144"/>
      <c r="AQ76" s="137"/>
    </row>
    <row r="77" spans="1:43" ht="12" customHeight="1" x14ac:dyDescent="0.25">
      <c r="A77" s="293" t="s">
        <v>319</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331"/>
      <c r="AN77" s="331"/>
      <c r="AO77" s="144"/>
      <c r="AP77" s="144"/>
      <c r="AQ77" s="137"/>
    </row>
    <row r="78" spans="1:43" ht="12" customHeight="1" x14ac:dyDescent="0.25">
      <c r="A78" s="293" t="s">
        <v>318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331"/>
      <c r="AN78" s="331"/>
      <c r="AO78" s="144"/>
      <c r="AP78" s="144"/>
      <c r="AQ78" s="137"/>
    </row>
    <row r="79" spans="1:43" ht="12" customHeight="1" x14ac:dyDescent="0.25">
      <c r="A79" s="293" t="s">
        <v>317</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331"/>
      <c r="AN79" s="331"/>
      <c r="AO79" s="144"/>
      <c r="AP79" s="144"/>
      <c r="AQ79" s="137"/>
    </row>
    <row r="80" spans="1:43" ht="12" customHeight="1" x14ac:dyDescent="0.25">
      <c r="A80" s="293" t="s">
        <v>316</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331"/>
      <c r="AN80" s="331"/>
      <c r="AO80" s="144"/>
      <c r="AP80" s="144"/>
      <c r="AQ80" s="137"/>
    </row>
    <row r="81" spans="1:45" ht="12.75" customHeight="1" x14ac:dyDescent="0.25">
      <c r="A81" s="293" t="s">
        <v>315</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331"/>
      <c r="AN81" s="331"/>
      <c r="AO81" s="144"/>
      <c r="AP81" s="144"/>
      <c r="AQ81" s="137"/>
    </row>
    <row r="82" spans="1:45" ht="12.75" customHeight="1" x14ac:dyDescent="0.25">
      <c r="A82" s="293" t="s">
        <v>314</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331"/>
      <c r="AN82" s="331"/>
      <c r="AO82" s="144"/>
      <c r="AP82" s="144"/>
      <c r="AQ82" s="137"/>
    </row>
    <row r="83" spans="1:45" ht="12" customHeight="1" x14ac:dyDescent="0.25">
      <c r="A83" s="324" t="s">
        <v>313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3"/>
      <c r="AL83" s="323"/>
      <c r="AM83" s="330"/>
      <c r="AN83" s="330"/>
      <c r="AO83" s="141"/>
      <c r="AP83" s="141"/>
      <c r="AQ83" s="143"/>
    </row>
    <row r="84" spans="1:45" ht="12" customHeight="1" x14ac:dyDescent="0.25">
      <c r="A84" s="324" t="s">
        <v>312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3"/>
      <c r="AL84" s="323"/>
      <c r="AM84" s="330"/>
      <c r="AN84" s="330"/>
      <c r="AO84" s="141"/>
      <c r="AP84" s="141"/>
      <c r="AQ84" s="143"/>
    </row>
    <row r="85" spans="1:45" ht="12" customHeight="1" x14ac:dyDescent="0.25">
      <c r="A85" s="293" t="s">
        <v>311</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331"/>
      <c r="AN85" s="331"/>
      <c r="AO85" s="144"/>
      <c r="AP85" s="144"/>
      <c r="AQ85" s="131"/>
    </row>
    <row r="86" spans="1:45" ht="27.75" customHeight="1" x14ac:dyDescent="0.25">
      <c r="A86" s="320" t="s">
        <v>310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30"/>
      <c r="AN86" s="330"/>
      <c r="AO86" s="141"/>
      <c r="AP86" s="141"/>
      <c r="AQ86" s="143"/>
    </row>
    <row r="87" spans="1:45" x14ac:dyDescent="0.25">
      <c r="A87" s="320" t="s">
        <v>309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30"/>
      <c r="AN87" s="330"/>
      <c r="AO87" s="141"/>
      <c r="AP87" s="141"/>
      <c r="AQ87" s="143"/>
    </row>
    <row r="88" spans="1:45" ht="14.25" customHeight="1" x14ac:dyDescent="0.25">
      <c r="A88" s="336" t="s">
        <v>308</v>
      </c>
      <c r="B88" s="337"/>
      <c r="C88" s="337"/>
      <c r="D88" s="338"/>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339"/>
      <c r="AL88" s="340"/>
      <c r="AM88" s="341"/>
      <c r="AN88" s="342"/>
      <c r="AO88" s="141"/>
      <c r="AP88" s="141"/>
      <c r="AQ88" s="143"/>
    </row>
    <row r="89" spans="1:45" x14ac:dyDescent="0.25">
      <c r="A89" s="336" t="s">
        <v>307</v>
      </c>
      <c r="B89" s="337"/>
      <c r="C89" s="337"/>
      <c r="D89" s="338"/>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339"/>
      <c r="AL89" s="340"/>
      <c r="AM89" s="341"/>
      <c r="AN89" s="342"/>
      <c r="AO89" s="141"/>
      <c r="AP89" s="141"/>
      <c r="AQ89" s="131"/>
    </row>
    <row r="90" spans="1:45" ht="12" customHeight="1" thickBot="1" x14ac:dyDescent="0.3">
      <c r="A90" s="140" t="s">
        <v>306</v>
      </c>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332"/>
      <c r="AL90" s="333"/>
      <c r="AM90" s="334"/>
      <c r="AN90" s="335"/>
      <c r="AO90" s="138"/>
      <c r="AP90" s="138"/>
      <c r="AQ90" s="137"/>
    </row>
    <row r="91" spans="1:45" ht="3" customHeight="1"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33"/>
    </row>
    <row r="92" spans="1:45" ht="13.5" customHeight="1" x14ac:dyDescent="0.25">
      <c r="A92" s="132" t="s">
        <v>305</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3"/>
    </row>
    <row r="93" spans="1:45" ht="13.5" customHeight="1" x14ac:dyDescent="0.25">
      <c r="A93" s="136" t="s">
        <v>304</v>
      </c>
      <c r="B93" s="134"/>
      <c r="C93" s="135"/>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3"/>
      <c r="AQ93" s="133"/>
      <c r="AR93" s="133"/>
      <c r="AS93" s="133"/>
    </row>
    <row r="94" spans="1:45" ht="11.25" customHeight="1" x14ac:dyDescent="0.25">
      <c r="A94" s="136" t="s">
        <v>303</v>
      </c>
      <c r="B94" s="134"/>
      <c r="C94" s="135"/>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c r="AC94" s="134"/>
      <c r="AD94" s="134"/>
      <c r="AE94" s="134"/>
      <c r="AF94" s="134"/>
      <c r="AG94" s="134"/>
      <c r="AH94" s="134"/>
      <c r="AI94" s="134"/>
      <c r="AJ94" s="134"/>
      <c r="AK94" s="134"/>
      <c r="AL94" s="134"/>
      <c r="AM94" s="134"/>
      <c r="AN94" s="134"/>
      <c r="AO94" s="134"/>
      <c r="AP94" s="133"/>
      <c r="AQ94" s="133"/>
      <c r="AR94" s="133"/>
      <c r="AS94" s="131"/>
    </row>
    <row r="95" spans="1:45" x14ac:dyDescent="0.25">
      <c r="A95" s="136" t="s">
        <v>302</v>
      </c>
      <c r="B95" s="134"/>
      <c r="C95" s="135"/>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c r="AC95" s="134"/>
      <c r="AD95" s="134"/>
      <c r="AE95" s="134"/>
      <c r="AF95" s="134"/>
      <c r="AG95" s="134"/>
      <c r="AH95" s="134"/>
      <c r="AI95" s="134"/>
      <c r="AJ95" s="134"/>
      <c r="AK95" s="134"/>
      <c r="AL95" s="134"/>
      <c r="AM95" s="134"/>
      <c r="AN95" s="134"/>
      <c r="AO95" s="134"/>
      <c r="AP95" s="133"/>
      <c r="AQ95" s="133"/>
      <c r="AR95" s="133"/>
      <c r="AS95" s="131"/>
    </row>
    <row r="96" spans="1:45" x14ac:dyDescent="0.25">
      <c r="A96" s="132" t="s">
        <v>301</v>
      </c>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131"/>
      <c r="AG96" s="131"/>
      <c r="AH96" s="131"/>
      <c r="AI96" s="131"/>
      <c r="AJ96" s="131"/>
      <c r="AK96" s="131"/>
      <c r="AL96" s="131"/>
      <c r="AM96" s="131"/>
      <c r="AN96" s="131"/>
      <c r="AO96" s="131"/>
      <c r="AP96" s="131"/>
      <c r="AQ96" s="131"/>
      <c r="AR96" s="13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28" t="str">
        <f>'5. анализ эконом эфф'!A5:AR5</f>
        <v>Год раскрытия информации: 2023 год</v>
      </c>
      <c r="B5" s="228"/>
      <c r="C5" s="228"/>
      <c r="D5" s="228"/>
      <c r="E5" s="228"/>
      <c r="F5" s="228"/>
      <c r="G5" s="228"/>
      <c r="H5" s="228"/>
      <c r="I5" s="228"/>
      <c r="J5" s="228"/>
      <c r="K5" s="228"/>
      <c r="L5" s="228"/>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ht="18.75" x14ac:dyDescent="0.3">
      <c r="K6" s="15"/>
    </row>
    <row r="7" spans="1:44" ht="18.75" x14ac:dyDescent="0.25">
      <c r="A7" s="232" t="s">
        <v>10</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7" t="str">
        <f>'5. анализ эконом эфф'!A9:AR9</f>
        <v>АО "Россети Тюмень"</v>
      </c>
      <c r="B9" s="237"/>
      <c r="C9" s="237"/>
      <c r="D9" s="237"/>
      <c r="E9" s="237"/>
      <c r="F9" s="237"/>
      <c r="G9" s="237"/>
      <c r="H9" s="237"/>
      <c r="I9" s="237"/>
      <c r="J9" s="237"/>
      <c r="K9" s="237"/>
      <c r="L9" s="237"/>
    </row>
    <row r="10" spans="1:44" x14ac:dyDescent="0.25">
      <c r="A10" s="229" t="s">
        <v>9</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x14ac:dyDescent="0.25">
      <c r="A12" s="237" t="str">
        <f>'5. анализ эконом эфф'!A12:AR12</f>
        <v>N_PK1100.07.02.01</v>
      </c>
      <c r="B12" s="237"/>
      <c r="C12" s="237"/>
      <c r="D12" s="237"/>
      <c r="E12" s="237"/>
      <c r="F12" s="237"/>
      <c r="G12" s="237"/>
      <c r="H12" s="237"/>
      <c r="I12" s="237"/>
      <c r="J12" s="237"/>
      <c r="K12" s="237"/>
      <c r="L12" s="237"/>
    </row>
    <row r="13" spans="1:44" x14ac:dyDescent="0.25">
      <c r="A13" s="229" t="s">
        <v>8</v>
      </c>
      <c r="B13" s="229"/>
      <c r="C13" s="229"/>
      <c r="D13" s="229"/>
      <c r="E13" s="229"/>
      <c r="F13" s="229"/>
      <c r="G13" s="229"/>
      <c r="H13" s="229"/>
      <c r="I13" s="229"/>
      <c r="J13" s="229"/>
      <c r="K13" s="229"/>
      <c r="L13" s="229"/>
    </row>
    <row r="14" spans="1:44" ht="18.75" x14ac:dyDescent="0.25">
      <c r="A14" s="238"/>
      <c r="B14" s="238"/>
      <c r="C14" s="238"/>
      <c r="D14" s="238"/>
      <c r="E14" s="238"/>
      <c r="F14" s="238"/>
      <c r="G14" s="238"/>
      <c r="H14" s="238"/>
      <c r="I14" s="238"/>
      <c r="J14" s="238"/>
      <c r="K14" s="238"/>
      <c r="L14" s="238"/>
    </row>
    <row r="15" spans="1:44" ht="81.75" customHeight="1" x14ac:dyDescent="0.25">
      <c r="A15" s="234" t="str">
        <f>'5. анализ эконом эфф'!A15:AR15</f>
        <v>Приобретение оборудования, не требующего монтажа (Траверса ТПк 32,0/5000/3500 разборная (5000+3500+3500)- 1 шт.)</v>
      </c>
      <c r="B15" s="234"/>
      <c r="C15" s="234"/>
      <c r="D15" s="234"/>
      <c r="E15" s="234"/>
      <c r="F15" s="234"/>
      <c r="G15" s="234"/>
      <c r="H15" s="234"/>
      <c r="I15" s="234"/>
      <c r="J15" s="234"/>
      <c r="K15" s="234"/>
      <c r="L15" s="234"/>
    </row>
    <row r="16" spans="1:44" x14ac:dyDescent="0.25">
      <c r="A16" s="229" t="s">
        <v>7</v>
      </c>
      <c r="B16" s="229"/>
      <c r="C16" s="229"/>
      <c r="D16" s="229"/>
      <c r="E16" s="229"/>
      <c r="F16" s="229"/>
      <c r="G16" s="229"/>
      <c r="H16" s="229"/>
      <c r="I16" s="229"/>
      <c r="J16" s="229"/>
      <c r="K16" s="229"/>
      <c r="L16" s="229"/>
    </row>
    <row r="17" spans="1:12" ht="15.75" customHeight="1" x14ac:dyDescent="0.25">
      <c r="L17" s="103"/>
    </row>
    <row r="18" spans="1:12" x14ac:dyDescent="0.25">
      <c r="K18" s="102"/>
    </row>
    <row r="19" spans="1:12" ht="15.75" customHeight="1" x14ac:dyDescent="0.25">
      <c r="A19" s="343" t="s">
        <v>526</v>
      </c>
      <c r="B19" s="343"/>
      <c r="C19" s="343"/>
      <c r="D19" s="343"/>
      <c r="E19" s="343"/>
      <c r="F19" s="343"/>
      <c r="G19" s="343"/>
      <c r="H19" s="343"/>
      <c r="I19" s="343"/>
      <c r="J19" s="343"/>
      <c r="K19" s="343"/>
      <c r="L19" s="343"/>
    </row>
    <row r="20" spans="1:12" x14ac:dyDescent="0.25">
      <c r="A20" s="75"/>
      <c r="B20" s="75"/>
      <c r="C20" s="101"/>
      <c r="D20" s="101"/>
      <c r="E20" s="101"/>
      <c r="F20" s="101"/>
      <c r="G20" s="101"/>
      <c r="H20" s="101"/>
      <c r="I20" s="101"/>
      <c r="J20" s="101"/>
      <c r="K20" s="101"/>
      <c r="L20" s="101"/>
    </row>
    <row r="21" spans="1:12" ht="28.5" customHeight="1" x14ac:dyDescent="0.25">
      <c r="A21" s="344" t="s">
        <v>229</v>
      </c>
      <c r="B21" s="344" t="s">
        <v>228</v>
      </c>
      <c r="C21" s="350" t="s">
        <v>456</v>
      </c>
      <c r="D21" s="350"/>
      <c r="E21" s="350"/>
      <c r="F21" s="350"/>
      <c r="G21" s="350"/>
      <c r="H21" s="350"/>
      <c r="I21" s="345" t="s">
        <v>227</v>
      </c>
      <c r="J21" s="347" t="s">
        <v>458</v>
      </c>
      <c r="K21" s="344" t="s">
        <v>226</v>
      </c>
      <c r="L21" s="346" t="s">
        <v>457</v>
      </c>
    </row>
    <row r="22" spans="1:12" ht="58.5" customHeight="1" x14ac:dyDescent="0.25">
      <c r="A22" s="344"/>
      <c r="B22" s="344"/>
      <c r="C22" s="351" t="s">
        <v>3</v>
      </c>
      <c r="D22" s="351"/>
      <c r="E22" s="193"/>
      <c r="F22" s="194"/>
      <c r="G22" s="352" t="s">
        <v>2</v>
      </c>
      <c r="H22" s="353"/>
      <c r="I22" s="345"/>
      <c r="J22" s="348"/>
      <c r="K22" s="344"/>
      <c r="L22" s="346"/>
    </row>
    <row r="23" spans="1:12" ht="47.25" x14ac:dyDescent="0.25">
      <c r="A23" s="344"/>
      <c r="B23" s="344"/>
      <c r="C23" s="100" t="s">
        <v>225</v>
      </c>
      <c r="D23" s="100" t="s">
        <v>224</v>
      </c>
      <c r="E23" s="100" t="s">
        <v>225</v>
      </c>
      <c r="F23" s="100" t="s">
        <v>224</v>
      </c>
      <c r="G23" s="100" t="s">
        <v>225</v>
      </c>
      <c r="H23" s="100" t="s">
        <v>224</v>
      </c>
      <c r="I23" s="345"/>
      <c r="J23" s="349"/>
      <c r="K23" s="344"/>
      <c r="L23" s="346"/>
    </row>
    <row r="24" spans="1:12" x14ac:dyDescent="0.25">
      <c r="A24" s="82">
        <v>1</v>
      </c>
      <c r="B24" s="82">
        <v>2</v>
      </c>
      <c r="C24" s="100">
        <v>3</v>
      </c>
      <c r="D24" s="100">
        <v>4</v>
      </c>
      <c r="E24" s="100">
        <v>5</v>
      </c>
      <c r="F24" s="100">
        <v>6</v>
      </c>
      <c r="G24" s="100">
        <v>7</v>
      </c>
      <c r="H24" s="100">
        <v>8</v>
      </c>
      <c r="I24" s="100">
        <v>9</v>
      </c>
      <c r="J24" s="100">
        <v>10</v>
      </c>
      <c r="K24" s="100">
        <v>11</v>
      </c>
      <c r="L24" s="100">
        <v>12</v>
      </c>
    </row>
    <row r="25" spans="1:12" ht="31.5" x14ac:dyDescent="0.25">
      <c r="A25" s="92">
        <v>1</v>
      </c>
      <c r="B25" s="93" t="s">
        <v>223</v>
      </c>
      <c r="C25" s="93"/>
      <c r="D25" s="98"/>
      <c r="E25" s="98"/>
      <c r="F25" s="98"/>
      <c r="G25" s="98"/>
      <c r="H25" s="98"/>
      <c r="I25" s="98"/>
      <c r="J25" s="98"/>
      <c r="K25" s="89"/>
      <c r="L25" s="111"/>
    </row>
    <row r="26" spans="1:12" ht="21.75" customHeight="1" x14ac:dyDescent="0.25">
      <c r="A26" s="92" t="s">
        <v>222</v>
      </c>
      <c r="B26" s="99" t="s">
        <v>463</v>
      </c>
      <c r="C26" s="90"/>
      <c r="D26" s="98"/>
      <c r="E26" s="98"/>
      <c r="F26" s="98"/>
      <c r="G26" s="98"/>
      <c r="H26" s="98"/>
      <c r="I26" s="98"/>
      <c r="J26" s="98"/>
      <c r="K26" s="89"/>
      <c r="L26" s="89"/>
    </row>
    <row r="27" spans="1:12" s="78" customFormat="1" ht="39" customHeight="1" x14ac:dyDescent="0.25">
      <c r="A27" s="92" t="s">
        <v>221</v>
      </c>
      <c r="B27" s="99" t="s">
        <v>465</v>
      </c>
      <c r="C27" s="90"/>
      <c r="D27" s="98"/>
      <c r="E27" s="98"/>
      <c r="F27" s="98"/>
      <c r="G27" s="98"/>
      <c r="H27" s="98"/>
      <c r="I27" s="98"/>
      <c r="J27" s="98"/>
      <c r="K27" s="89"/>
      <c r="L27" s="89"/>
    </row>
    <row r="28" spans="1:12" s="78" customFormat="1" ht="70.5" customHeight="1" x14ac:dyDescent="0.25">
      <c r="A28" s="92" t="s">
        <v>464</v>
      </c>
      <c r="B28" s="99" t="s">
        <v>469</v>
      </c>
      <c r="C28" s="90"/>
      <c r="D28" s="98"/>
      <c r="E28" s="98"/>
      <c r="F28" s="98"/>
      <c r="G28" s="98"/>
      <c r="H28" s="98"/>
      <c r="I28" s="98"/>
      <c r="J28" s="98"/>
      <c r="K28" s="89"/>
      <c r="L28" s="89"/>
    </row>
    <row r="29" spans="1:12" s="78" customFormat="1" ht="54" customHeight="1" x14ac:dyDescent="0.25">
      <c r="A29" s="92" t="s">
        <v>220</v>
      </c>
      <c r="B29" s="99" t="s">
        <v>468</v>
      </c>
      <c r="C29" s="90"/>
      <c r="D29" s="98"/>
      <c r="E29" s="98"/>
      <c r="F29" s="98"/>
      <c r="G29" s="98"/>
      <c r="H29" s="98"/>
      <c r="I29" s="98"/>
      <c r="J29" s="98"/>
      <c r="K29" s="89"/>
      <c r="L29" s="89"/>
    </row>
    <row r="30" spans="1:12" s="78" customFormat="1" ht="42" customHeight="1" x14ac:dyDescent="0.25">
      <c r="A30" s="92" t="s">
        <v>219</v>
      </c>
      <c r="B30" s="99" t="s">
        <v>470</v>
      </c>
      <c r="C30" s="90"/>
      <c r="D30" s="98"/>
      <c r="E30" s="98"/>
      <c r="F30" s="98"/>
      <c r="G30" s="98"/>
      <c r="H30" s="98"/>
      <c r="I30" s="98"/>
      <c r="J30" s="98"/>
      <c r="K30" s="89"/>
      <c r="L30" s="89"/>
    </row>
    <row r="31" spans="1:12" s="78" customFormat="1" ht="37.5" customHeight="1" x14ac:dyDescent="0.25">
      <c r="A31" s="92" t="s">
        <v>218</v>
      </c>
      <c r="B31" s="91" t="s">
        <v>466</v>
      </c>
      <c r="C31" s="90"/>
      <c r="D31" s="98"/>
      <c r="E31" s="98"/>
      <c r="F31" s="98"/>
      <c r="G31" s="98"/>
      <c r="H31" s="98"/>
      <c r="I31" s="98"/>
      <c r="J31" s="98"/>
      <c r="K31" s="89"/>
      <c r="L31" s="89"/>
    </row>
    <row r="32" spans="1:12" s="78" customFormat="1" ht="31.5" x14ac:dyDescent="0.25">
      <c r="A32" s="92" t="s">
        <v>216</v>
      </c>
      <c r="B32" s="91" t="s">
        <v>471</v>
      </c>
      <c r="C32" s="90"/>
      <c r="D32" s="98"/>
      <c r="E32" s="98"/>
      <c r="F32" s="98"/>
      <c r="G32" s="98"/>
      <c r="H32" s="98"/>
      <c r="I32" s="98"/>
      <c r="J32" s="98"/>
      <c r="K32" s="89"/>
      <c r="L32" s="89"/>
    </row>
    <row r="33" spans="1:12" s="78" customFormat="1" ht="37.5" customHeight="1" x14ac:dyDescent="0.25">
      <c r="A33" s="92" t="s">
        <v>482</v>
      </c>
      <c r="B33" s="91" t="s">
        <v>391</v>
      </c>
      <c r="C33" s="90"/>
      <c r="D33" s="98"/>
      <c r="E33" s="98"/>
      <c r="F33" s="98"/>
      <c r="G33" s="98"/>
      <c r="H33" s="98"/>
      <c r="I33" s="98"/>
      <c r="J33" s="98"/>
      <c r="K33" s="89"/>
      <c r="L33" s="89"/>
    </row>
    <row r="34" spans="1:12" s="78" customFormat="1" ht="47.25" customHeight="1" x14ac:dyDescent="0.25">
      <c r="A34" s="92" t="s">
        <v>483</v>
      </c>
      <c r="B34" s="91" t="s">
        <v>475</v>
      </c>
      <c r="C34" s="90"/>
      <c r="D34" s="97"/>
      <c r="E34" s="97"/>
      <c r="F34" s="97"/>
      <c r="G34" s="97"/>
      <c r="H34" s="97"/>
      <c r="I34" s="97"/>
      <c r="J34" s="97"/>
      <c r="K34" s="97"/>
      <c r="L34" s="89"/>
    </row>
    <row r="35" spans="1:12" s="78" customFormat="1" ht="49.5" customHeight="1" x14ac:dyDescent="0.25">
      <c r="A35" s="92" t="s">
        <v>484</v>
      </c>
      <c r="B35" s="91" t="s">
        <v>217</v>
      </c>
      <c r="C35" s="90"/>
      <c r="D35" s="97"/>
      <c r="E35" s="97"/>
      <c r="F35" s="97"/>
      <c r="G35" s="97"/>
      <c r="H35" s="97"/>
      <c r="I35" s="97"/>
      <c r="J35" s="97"/>
      <c r="K35" s="97"/>
      <c r="L35" s="89"/>
    </row>
    <row r="36" spans="1:12" ht="37.5" customHeight="1" x14ac:dyDescent="0.25">
      <c r="A36" s="92" t="s">
        <v>485</v>
      </c>
      <c r="B36" s="91" t="s">
        <v>467</v>
      </c>
      <c r="C36" s="90"/>
      <c r="D36" s="96"/>
      <c r="E36" s="96"/>
      <c r="F36" s="95"/>
      <c r="G36" s="95"/>
      <c r="H36" s="95"/>
      <c r="I36" s="94"/>
      <c r="J36" s="94"/>
      <c r="K36" s="89"/>
      <c r="L36" s="89"/>
    </row>
    <row r="37" spans="1:12" x14ac:dyDescent="0.25">
      <c r="A37" s="92" t="s">
        <v>486</v>
      </c>
      <c r="B37" s="91" t="s">
        <v>215</v>
      </c>
      <c r="C37" s="90"/>
      <c r="D37" s="96"/>
      <c r="E37" s="96"/>
      <c r="F37" s="95"/>
      <c r="G37" s="95"/>
      <c r="H37" s="95"/>
      <c r="I37" s="94"/>
      <c r="J37" s="94"/>
      <c r="K37" s="89"/>
      <c r="L37" s="89"/>
    </row>
    <row r="38" spans="1:12" x14ac:dyDescent="0.25">
      <c r="A38" s="92" t="s">
        <v>487</v>
      </c>
      <c r="B38" s="93" t="s">
        <v>214</v>
      </c>
      <c r="C38" s="90"/>
      <c r="D38" s="89"/>
      <c r="E38" s="89"/>
      <c r="F38" s="89"/>
      <c r="G38" s="89"/>
      <c r="H38" s="89"/>
      <c r="I38" s="89"/>
      <c r="J38" s="89"/>
      <c r="K38" s="89"/>
      <c r="L38" s="89"/>
    </row>
    <row r="39" spans="1:12" ht="63" x14ac:dyDescent="0.25">
      <c r="A39" s="92">
        <v>2</v>
      </c>
      <c r="B39" s="91" t="s">
        <v>472</v>
      </c>
      <c r="C39" s="93"/>
      <c r="D39" s="89"/>
      <c r="E39" s="89"/>
      <c r="F39" s="89"/>
      <c r="G39" s="89"/>
      <c r="H39" s="89"/>
      <c r="I39" s="89"/>
      <c r="J39" s="89"/>
      <c r="K39" s="89"/>
      <c r="L39" s="89"/>
    </row>
    <row r="40" spans="1:12" ht="33.75" customHeight="1" x14ac:dyDescent="0.25">
      <c r="A40" s="92" t="s">
        <v>213</v>
      </c>
      <c r="B40" s="91" t="s">
        <v>474</v>
      </c>
      <c r="C40" s="90"/>
      <c r="D40" s="89"/>
      <c r="E40" s="89"/>
      <c r="F40" s="89"/>
      <c r="G40" s="89"/>
      <c r="H40" s="89"/>
      <c r="I40" s="89"/>
      <c r="J40" s="89"/>
      <c r="K40" s="89"/>
      <c r="L40" s="89"/>
    </row>
    <row r="41" spans="1:12" ht="63" customHeight="1" x14ac:dyDescent="0.25">
      <c r="A41" s="92" t="s">
        <v>212</v>
      </c>
      <c r="B41" s="93" t="s">
        <v>557</v>
      </c>
      <c r="C41" s="90"/>
      <c r="D41" s="89"/>
      <c r="E41" s="89"/>
      <c r="F41" s="89"/>
      <c r="G41" s="89"/>
      <c r="H41" s="89"/>
      <c r="I41" s="89"/>
      <c r="J41" s="89"/>
      <c r="K41" s="89"/>
      <c r="L41" s="89"/>
    </row>
    <row r="42" spans="1:12" ht="58.5" customHeight="1" x14ac:dyDescent="0.25">
      <c r="A42" s="92">
        <v>3</v>
      </c>
      <c r="B42" s="91" t="s">
        <v>473</v>
      </c>
      <c r="C42" s="93"/>
      <c r="D42" s="89"/>
      <c r="E42" s="89"/>
      <c r="F42" s="89"/>
      <c r="G42" s="89"/>
      <c r="H42" s="89"/>
      <c r="I42" s="89"/>
      <c r="J42" s="89"/>
      <c r="K42" s="89"/>
      <c r="L42" s="89"/>
    </row>
    <row r="43" spans="1:12" ht="34.5" customHeight="1" x14ac:dyDescent="0.25">
      <c r="A43" s="92" t="s">
        <v>211</v>
      </c>
      <c r="B43" s="91" t="s">
        <v>209</v>
      </c>
      <c r="C43" s="90"/>
      <c r="D43" s="89"/>
      <c r="E43" s="89"/>
      <c r="F43" s="89"/>
      <c r="G43" s="89"/>
      <c r="H43" s="89"/>
      <c r="I43" s="89"/>
      <c r="J43" s="89"/>
      <c r="K43" s="89"/>
      <c r="L43" s="89"/>
    </row>
    <row r="44" spans="1:12" ht="24.75" customHeight="1" x14ac:dyDescent="0.25">
      <c r="A44" s="92" t="s">
        <v>210</v>
      </c>
      <c r="B44" s="91" t="s">
        <v>207</v>
      </c>
      <c r="C44" s="90"/>
      <c r="D44" s="89"/>
      <c r="E44" s="89"/>
      <c r="F44" s="89"/>
      <c r="G44" s="89"/>
      <c r="H44" s="89"/>
      <c r="I44" s="89"/>
      <c r="J44" s="89"/>
      <c r="K44" s="89"/>
      <c r="L44" s="89"/>
    </row>
    <row r="45" spans="1:12" ht="90.75" customHeight="1" x14ac:dyDescent="0.25">
      <c r="A45" s="92" t="s">
        <v>208</v>
      </c>
      <c r="B45" s="91" t="s">
        <v>478</v>
      </c>
      <c r="C45" s="90"/>
      <c r="D45" s="89"/>
      <c r="E45" s="89"/>
      <c r="F45" s="89"/>
      <c r="G45" s="89"/>
      <c r="H45" s="89"/>
      <c r="I45" s="89"/>
      <c r="J45" s="89"/>
      <c r="K45" s="89"/>
      <c r="L45" s="89"/>
    </row>
    <row r="46" spans="1:12" ht="167.25" customHeight="1" x14ac:dyDescent="0.25">
      <c r="A46" s="92" t="s">
        <v>206</v>
      </c>
      <c r="B46" s="91" t="s">
        <v>476</v>
      </c>
      <c r="C46" s="90"/>
      <c r="D46" s="89"/>
      <c r="E46" s="89"/>
      <c r="F46" s="89"/>
      <c r="G46" s="89"/>
      <c r="H46" s="89"/>
      <c r="I46" s="89"/>
      <c r="J46" s="89"/>
      <c r="K46" s="89"/>
      <c r="L46" s="89"/>
    </row>
    <row r="47" spans="1:12" ht="30.75" customHeight="1" x14ac:dyDescent="0.25">
      <c r="A47" s="92" t="s">
        <v>204</v>
      </c>
      <c r="B47" s="91" t="s">
        <v>205</v>
      </c>
      <c r="C47" s="90"/>
      <c r="D47" s="89"/>
      <c r="E47" s="89"/>
      <c r="F47" s="89"/>
      <c r="G47" s="89"/>
      <c r="H47" s="89"/>
      <c r="I47" s="89"/>
      <c r="J47" s="89"/>
      <c r="K47" s="89"/>
      <c r="L47" s="89"/>
    </row>
    <row r="48" spans="1:12" ht="37.5" customHeight="1" x14ac:dyDescent="0.25">
      <c r="A48" s="92" t="s">
        <v>488</v>
      </c>
      <c r="B48" s="93" t="s">
        <v>203</v>
      </c>
      <c r="C48" s="90"/>
      <c r="D48" s="89"/>
      <c r="E48" s="89"/>
      <c r="F48" s="89"/>
      <c r="G48" s="89"/>
      <c r="H48" s="89"/>
      <c r="I48" s="89"/>
      <c r="J48" s="89"/>
      <c r="K48" s="89"/>
      <c r="L48" s="89"/>
    </row>
    <row r="49" spans="1:12" ht="35.25" customHeight="1" x14ac:dyDescent="0.25">
      <c r="A49" s="92">
        <v>4</v>
      </c>
      <c r="B49" s="91" t="s">
        <v>201</v>
      </c>
      <c r="C49" s="93"/>
      <c r="D49" s="89"/>
      <c r="E49" s="89"/>
      <c r="F49" s="89"/>
      <c r="G49" s="89"/>
      <c r="H49" s="89"/>
      <c r="I49" s="89"/>
      <c r="J49" s="89"/>
      <c r="K49" s="89"/>
      <c r="L49" s="89"/>
    </row>
    <row r="50" spans="1:12" ht="86.25" customHeight="1" x14ac:dyDescent="0.25">
      <c r="A50" s="92" t="s">
        <v>202</v>
      </c>
      <c r="B50" s="91" t="s">
        <v>477</v>
      </c>
      <c r="C50" s="93"/>
      <c r="D50" s="89"/>
      <c r="E50" s="89"/>
      <c r="F50" s="89"/>
      <c r="G50" s="89"/>
      <c r="H50" s="89"/>
      <c r="I50" s="89"/>
      <c r="J50" s="89"/>
      <c r="K50" s="89"/>
      <c r="L50" s="89"/>
    </row>
    <row r="51" spans="1:12" ht="77.25" customHeight="1" x14ac:dyDescent="0.25">
      <c r="A51" s="92" t="s">
        <v>200</v>
      </c>
      <c r="B51" s="91" t="s">
        <v>479</v>
      </c>
      <c r="C51" s="90"/>
      <c r="D51" s="89"/>
      <c r="E51" s="89"/>
      <c r="F51" s="89"/>
      <c r="G51" s="89"/>
      <c r="H51" s="89"/>
      <c r="I51" s="89"/>
      <c r="J51" s="89"/>
      <c r="K51" s="89"/>
      <c r="L51" s="89"/>
    </row>
    <row r="52" spans="1:12" ht="71.25" customHeight="1" x14ac:dyDescent="0.25">
      <c r="A52" s="92" t="s">
        <v>198</v>
      </c>
      <c r="B52" s="91" t="s">
        <v>199</v>
      </c>
      <c r="C52" s="90"/>
      <c r="D52" s="89"/>
      <c r="E52" s="89"/>
      <c r="F52" s="89"/>
      <c r="G52" s="89"/>
      <c r="H52" s="89"/>
      <c r="I52" s="89"/>
      <c r="J52" s="89"/>
      <c r="K52" s="89"/>
      <c r="L52" s="89"/>
    </row>
    <row r="53" spans="1:12" ht="48" customHeight="1" x14ac:dyDescent="0.25">
      <c r="A53" s="92" t="s">
        <v>196</v>
      </c>
      <c r="B53" s="202" t="s">
        <v>480</v>
      </c>
      <c r="C53" s="90"/>
      <c r="D53" s="89"/>
      <c r="E53" s="89"/>
      <c r="F53" s="89"/>
      <c r="G53" s="89"/>
      <c r="H53" s="89"/>
      <c r="I53" s="89"/>
      <c r="J53" s="89"/>
      <c r="K53" s="89"/>
      <c r="L53" s="89"/>
    </row>
    <row r="54" spans="1:12" ht="46.5" customHeight="1" x14ac:dyDescent="0.25">
      <c r="A54" s="92" t="s">
        <v>481</v>
      </c>
      <c r="B54" s="91" t="s">
        <v>197</v>
      </c>
      <c r="C54" s="90"/>
      <c r="D54" s="89"/>
      <c r="E54" s="89"/>
      <c r="F54" s="89"/>
      <c r="G54" s="89"/>
      <c r="H54" s="89"/>
      <c r="I54" s="89"/>
      <c r="J54" s="89"/>
      <c r="K54" s="89"/>
      <c r="L54" s="8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114"/>
  <sheetViews>
    <sheetView tabSelected="1" view="pageBreakPreview" zoomScale="60" zoomScaleNormal="70" workbookViewId="0">
      <selection activeCell="B5" sqref="B5"/>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28" t="str">
        <f>'6.1. Паспорт сетевой график'!A5:L5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row>
    <row r="5" spans="1:29" ht="18.75" x14ac:dyDescent="0.3">
      <c r="A5" s="71"/>
      <c r="B5" s="71"/>
      <c r="C5" s="71"/>
      <c r="D5" s="71"/>
      <c r="E5" s="71"/>
      <c r="F5" s="71"/>
      <c r="L5" s="71"/>
      <c r="M5" s="71"/>
      <c r="U5" s="15"/>
    </row>
    <row r="6" spans="1:29" ht="18.75" x14ac:dyDescent="0.25">
      <c r="A6" s="232" t="s">
        <v>10</v>
      </c>
      <c r="B6" s="232"/>
      <c r="C6" s="232"/>
      <c r="D6" s="232"/>
      <c r="E6" s="232"/>
      <c r="F6" s="232"/>
      <c r="G6" s="232"/>
      <c r="H6" s="232"/>
      <c r="I6" s="232"/>
      <c r="J6" s="232"/>
      <c r="K6" s="232"/>
      <c r="L6" s="232"/>
      <c r="M6" s="232"/>
      <c r="N6" s="232"/>
      <c r="O6" s="232"/>
      <c r="P6" s="232"/>
      <c r="Q6" s="232"/>
      <c r="R6" s="232"/>
      <c r="S6" s="232"/>
      <c r="T6" s="232"/>
      <c r="U6" s="232"/>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37" t="str">
        <f>'6.1. Паспорт сетевой график'!A9:L9</f>
        <v>АО "Россети Тюмень"</v>
      </c>
      <c r="B8" s="237"/>
      <c r="C8" s="237"/>
      <c r="D8" s="237"/>
      <c r="E8" s="237"/>
      <c r="F8" s="237"/>
      <c r="G8" s="237"/>
      <c r="H8" s="237"/>
      <c r="I8" s="237"/>
      <c r="J8" s="237"/>
      <c r="K8" s="237"/>
      <c r="L8" s="237"/>
      <c r="M8" s="237"/>
      <c r="N8" s="237"/>
      <c r="O8" s="237"/>
      <c r="P8" s="237"/>
      <c r="Q8" s="237"/>
      <c r="R8" s="237"/>
      <c r="S8" s="237"/>
      <c r="T8" s="237"/>
      <c r="U8" s="237"/>
    </row>
    <row r="9" spans="1:29" ht="18.75" customHeight="1" x14ac:dyDescent="0.25">
      <c r="A9" s="229" t="s">
        <v>9</v>
      </c>
      <c r="B9" s="229"/>
      <c r="C9" s="229"/>
      <c r="D9" s="229"/>
      <c r="E9" s="229"/>
      <c r="F9" s="229"/>
      <c r="G9" s="229"/>
      <c r="H9" s="229"/>
      <c r="I9" s="229"/>
      <c r="J9" s="229"/>
      <c r="K9" s="229"/>
      <c r="L9" s="229"/>
      <c r="M9" s="229"/>
      <c r="N9" s="229"/>
      <c r="O9" s="229"/>
      <c r="P9" s="229"/>
      <c r="Q9" s="229"/>
      <c r="R9" s="229"/>
      <c r="S9" s="229"/>
      <c r="T9" s="229"/>
      <c r="U9" s="229"/>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37" t="str">
        <f>'6.1. Паспорт сетевой график'!A12:L12</f>
        <v>N_PK1100.07.02.01</v>
      </c>
      <c r="B11" s="237"/>
      <c r="C11" s="237"/>
      <c r="D11" s="237"/>
      <c r="E11" s="237"/>
      <c r="F11" s="237"/>
      <c r="G11" s="237"/>
      <c r="H11" s="237"/>
      <c r="I11" s="237"/>
      <c r="J11" s="237"/>
      <c r="K11" s="237"/>
      <c r="L11" s="237"/>
      <c r="M11" s="237"/>
      <c r="N11" s="237"/>
      <c r="O11" s="237"/>
      <c r="P11" s="237"/>
      <c r="Q11" s="237"/>
      <c r="R11" s="237"/>
      <c r="S11" s="237"/>
      <c r="T11" s="237"/>
      <c r="U11" s="237"/>
    </row>
    <row r="12" spans="1:29"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34" t="str">
        <f>'6.1. Паспорт сетевой график'!A15:L15</f>
        <v>Приобретение оборудования, не требующего монтажа (Траверса ТПк 32,0/5000/3500 разборная (5000+3500+3500)- 1 шт.)</v>
      </c>
      <c r="B14" s="234"/>
      <c r="C14" s="234"/>
      <c r="D14" s="234"/>
      <c r="E14" s="234"/>
      <c r="F14" s="234"/>
      <c r="G14" s="234"/>
      <c r="H14" s="234"/>
      <c r="I14" s="234"/>
      <c r="J14" s="234"/>
      <c r="K14" s="234"/>
      <c r="L14" s="234"/>
      <c r="M14" s="234"/>
      <c r="N14" s="234"/>
      <c r="O14" s="234"/>
      <c r="P14" s="234"/>
      <c r="Q14" s="234"/>
      <c r="R14" s="234"/>
      <c r="S14" s="234"/>
      <c r="T14" s="234"/>
      <c r="U14" s="234"/>
    </row>
    <row r="15" spans="1:29" ht="15.75" customHeight="1"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row>
    <row r="17" spans="1:32" x14ac:dyDescent="0.25">
      <c r="A17" s="71"/>
      <c r="L17" s="71"/>
      <c r="M17" s="71"/>
      <c r="N17" s="71"/>
      <c r="O17" s="71"/>
      <c r="P17" s="71"/>
      <c r="Q17" s="71"/>
      <c r="R17" s="71"/>
      <c r="S17" s="71"/>
      <c r="T17" s="71"/>
    </row>
    <row r="18" spans="1:32" x14ac:dyDescent="0.25">
      <c r="A18" s="358" t="s">
        <v>527</v>
      </c>
      <c r="B18" s="358"/>
      <c r="C18" s="358"/>
      <c r="D18" s="358"/>
      <c r="E18" s="358"/>
      <c r="F18" s="358"/>
      <c r="G18" s="358"/>
      <c r="H18" s="358"/>
      <c r="I18" s="358"/>
      <c r="J18" s="358"/>
      <c r="K18" s="358"/>
      <c r="L18" s="358"/>
      <c r="M18" s="358"/>
      <c r="N18" s="358"/>
      <c r="O18" s="358"/>
      <c r="P18" s="358"/>
      <c r="Q18" s="358"/>
      <c r="R18" s="358"/>
      <c r="S18" s="358"/>
      <c r="T18" s="358"/>
      <c r="U18" s="358"/>
    </row>
    <row r="19" spans="1:32" x14ac:dyDescent="0.25">
      <c r="A19" s="71"/>
      <c r="B19" s="71"/>
      <c r="C19" s="71"/>
      <c r="D19" s="71"/>
      <c r="E19" s="71"/>
      <c r="F19" s="71"/>
      <c r="L19" s="71"/>
      <c r="M19" s="71"/>
      <c r="N19" s="71"/>
      <c r="O19" s="71"/>
      <c r="P19" s="71"/>
      <c r="Q19" s="71"/>
      <c r="R19" s="71"/>
      <c r="S19" s="71"/>
      <c r="T19" s="71"/>
    </row>
    <row r="20" spans="1:32" ht="33" customHeight="1" x14ac:dyDescent="0.25">
      <c r="A20" s="355" t="s">
        <v>195</v>
      </c>
      <c r="B20" s="355" t="s">
        <v>194</v>
      </c>
      <c r="C20" s="344" t="s">
        <v>193</v>
      </c>
      <c r="D20" s="344"/>
      <c r="E20" s="357" t="s">
        <v>192</v>
      </c>
      <c r="F20" s="357"/>
      <c r="G20" s="355" t="s">
        <v>564</v>
      </c>
      <c r="H20" s="363" t="s">
        <v>565</v>
      </c>
      <c r="I20" s="364"/>
      <c r="J20" s="364"/>
      <c r="K20" s="364"/>
      <c r="L20" s="363" t="s">
        <v>566</v>
      </c>
      <c r="M20" s="364"/>
      <c r="N20" s="364"/>
      <c r="O20" s="364"/>
      <c r="P20" s="363" t="s">
        <v>567</v>
      </c>
      <c r="Q20" s="364"/>
      <c r="R20" s="364"/>
      <c r="S20" s="364"/>
      <c r="T20" s="363" t="s">
        <v>568</v>
      </c>
      <c r="U20" s="364"/>
      <c r="V20" s="364"/>
      <c r="W20" s="364"/>
      <c r="X20" s="363" t="s">
        <v>569</v>
      </c>
      <c r="Y20" s="364"/>
      <c r="Z20" s="364"/>
      <c r="AA20" s="364"/>
      <c r="AB20" s="359" t="s">
        <v>191</v>
      </c>
      <c r="AC20" s="360"/>
      <c r="AD20" s="85"/>
      <c r="AE20" s="85"/>
      <c r="AF20" s="85"/>
    </row>
    <row r="21" spans="1:32" ht="99.75" customHeight="1" x14ac:dyDescent="0.25">
      <c r="A21" s="356"/>
      <c r="B21" s="356"/>
      <c r="C21" s="344"/>
      <c r="D21" s="344"/>
      <c r="E21" s="357"/>
      <c r="F21" s="357"/>
      <c r="G21" s="356"/>
      <c r="H21" s="344" t="s">
        <v>3</v>
      </c>
      <c r="I21" s="344"/>
      <c r="J21" s="344" t="s">
        <v>189</v>
      </c>
      <c r="K21" s="344"/>
      <c r="L21" s="344" t="s">
        <v>3</v>
      </c>
      <c r="M21" s="344"/>
      <c r="N21" s="344" t="s">
        <v>189</v>
      </c>
      <c r="O21" s="344"/>
      <c r="P21" s="344" t="s">
        <v>3</v>
      </c>
      <c r="Q21" s="344"/>
      <c r="R21" s="344" t="s">
        <v>189</v>
      </c>
      <c r="S21" s="344"/>
      <c r="T21" s="344" t="s">
        <v>3</v>
      </c>
      <c r="U21" s="344"/>
      <c r="V21" s="344" t="s">
        <v>189</v>
      </c>
      <c r="W21" s="344"/>
      <c r="X21" s="344" t="s">
        <v>3</v>
      </c>
      <c r="Y21" s="344"/>
      <c r="Z21" s="344" t="s">
        <v>189</v>
      </c>
      <c r="AA21" s="344"/>
      <c r="AB21" s="361"/>
      <c r="AC21" s="362"/>
    </row>
    <row r="22" spans="1:32" ht="89.25" customHeight="1" x14ac:dyDescent="0.25">
      <c r="A22" s="351"/>
      <c r="B22" s="351"/>
      <c r="C22" s="224" t="s">
        <v>3</v>
      </c>
      <c r="D22" s="224" t="s">
        <v>189</v>
      </c>
      <c r="E22" s="84" t="s">
        <v>570</v>
      </c>
      <c r="F22" s="84" t="s">
        <v>571</v>
      </c>
      <c r="G22" s="351"/>
      <c r="H22" s="83" t="s">
        <v>506</v>
      </c>
      <c r="I22" s="83" t="s">
        <v>507</v>
      </c>
      <c r="J22" s="83" t="s">
        <v>506</v>
      </c>
      <c r="K22" s="83" t="s">
        <v>507</v>
      </c>
      <c r="L22" s="83" t="s">
        <v>506</v>
      </c>
      <c r="M22" s="83" t="s">
        <v>507</v>
      </c>
      <c r="N22" s="83" t="s">
        <v>506</v>
      </c>
      <c r="O22" s="83" t="s">
        <v>507</v>
      </c>
      <c r="P22" s="83" t="s">
        <v>506</v>
      </c>
      <c r="Q22" s="83" t="s">
        <v>507</v>
      </c>
      <c r="R22" s="83" t="s">
        <v>506</v>
      </c>
      <c r="S22" s="83" t="s">
        <v>507</v>
      </c>
      <c r="T22" s="83" t="s">
        <v>506</v>
      </c>
      <c r="U22" s="83" t="s">
        <v>507</v>
      </c>
      <c r="V22" s="83" t="s">
        <v>506</v>
      </c>
      <c r="W22" s="83" t="s">
        <v>507</v>
      </c>
      <c r="X22" s="83" t="s">
        <v>506</v>
      </c>
      <c r="Y22" s="83" t="s">
        <v>507</v>
      </c>
      <c r="Z22" s="83" t="s">
        <v>506</v>
      </c>
      <c r="AA22" s="83" t="s">
        <v>507</v>
      </c>
      <c r="AB22" s="224" t="s">
        <v>190</v>
      </c>
      <c r="AC22" s="224" t="s">
        <v>189</v>
      </c>
    </row>
    <row r="23" spans="1:32"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s="403" customFormat="1" ht="47.25" customHeight="1" x14ac:dyDescent="0.25">
      <c r="A24" s="400">
        <v>1</v>
      </c>
      <c r="B24" s="401" t="s">
        <v>188</v>
      </c>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row>
    <row r="25" spans="1:32" s="403" customFormat="1" ht="24" customHeight="1" x14ac:dyDescent="0.25">
      <c r="A25" s="404" t="s">
        <v>187</v>
      </c>
      <c r="B25" s="405" t="s">
        <v>186</v>
      </c>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row>
    <row r="26" spans="1:32" s="403" customFormat="1" x14ac:dyDescent="0.25">
      <c r="A26" s="404" t="s">
        <v>185</v>
      </c>
      <c r="B26" s="405" t="s">
        <v>184</v>
      </c>
      <c r="C26" s="402"/>
      <c r="D26" s="402"/>
      <c r="E26" s="402"/>
      <c r="F26" s="402"/>
      <c r="G26" s="402"/>
      <c r="H26" s="402"/>
      <c r="I26" s="402"/>
      <c r="J26" s="402"/>
      <c r="K26" s="402"/>
      <c r="L26" s="402"/>
      <c r="M26" s="402"/>
      <c r="N26" s="402"/>
      <c r="O26" s="402"/>
      <c r="P26" s="402"/>
      <c r="Q26" s="402"/>
      <c r="R26" s="402"/>
      <c r="S26" s="402"/>
      <c r="T26" s="402"/>
      <c r="U26" s="402"/>
      <c r="V26" s="402"/>
      <c r="W26" s="402"/>
      <c r="X26" s="402"/>
      <c r="Y26" s="402"/>
      <c r="Z26" s="402"/>
      <c r="AA26" s="402"/>
      <c r="AB26" s="402"/>
      <c r="AC26" s="402"/>
    </row>
    <row r="27" spans="1:32" s="403" customFormat="1" ht="31.5" x14ac:dyDescent="0.25">
      <c r="A27" s="404" t="s">
        <v>183</v>
      </c>
      <c r="B27" s="405" t="s">
        <v>462</v>
      </c>
      <c r="C27" s="402"/>
      <c r="D27" s="402"/>
      <c r="E27" s="402"/>
      <c r="F27" s="402"/>
      <c r="G27" s="402"/>
      <c r="H27" s="402"/>
      <c r="I27" s="402"/>
      <c r="J27" s="402"/>
      <c r="K27" s="402"/>
      <c r="L27" s="402"/>
      <c r="M27" s="402"/>
      <c r="N27" s="402"/>
      <c r="O27" s="402"/>
      <c r="P27" s="402"/>
      <c r="Q27" s="402"/>
      <c r="R27" s="402"/>
      <c r="S27" s="402"/>
      <c r="T27" s="402"/>
      <c r="U27" s="402"/>
      <c r="V27" s="402"/>
      <c r="W27" s="402"/>
      <c r="X27" s="402"/>
      <c r="Y27" s="402"/>
      <c r="Z27" s="402"/>
      <c r="AA27" s="402"/>
      <c r="AB27" s="402"/>
      <c r="AC27" s="402"/>
    </row>
    <row r="28" spans="1:32" s="403" customFormat="1" x14ac:dyDescent="0.25">
      <c r="A28" s="404" t="s">
        <v>182</v>
      </c>
      <c r="B28" s="405" t="s">
        <v>181</v>
      </c>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row>
    <row r="29" spans="1:32" s="403" customFormat="1" x14ac:dyDescent="0.25">
      <c r="A29" s="404" t="s">
        <v>180</v>
      </c>
      <c r="B29" s="406" t="s">
        <v>179</v>
      </c>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row>
    <row r="30" spans="1:32" s="403" customFormat="1" ht="47.25" x14ac:dyDescent="0.25">
      <c r="A30" s="400" t="s">
        <v>64</v>
      </c>
      <c r="B30" s="401" t="s">
        <v>178</v>
      </c>
      <c r="C30" s="402"/>
      <c r="D30" s="402"/>
      <c r="E30" s="402"/>
      <c r="F30" s="402"/>
      <c r="G30" s="402"/>
      <c r="H30" s="402"/>
      <c r="I30" s="402"/>
      <c r="J30" s="402"/>
      <c r="K30" s="402"/>
      <c r="L30" s="402"/>
      <c r="M30" s="402"/>
      <c r="N30" s="402"/>
      <c r="O30" s="402"/>
      <c r="P30" s="402"/>
      <c r="Q30" s="402"/>
      <c r="R30" s="402"/>
      <c r="S30" s="402"/>
      <c r="T30" s="402"/>
      <c r="U30" s="402"/>
      <c r="V30" s="402"/>
      <c r="W30" s="402"/>
      <c r="X30" s="402"/>
      <c r="Y30" s="402"/>
      <c r="Z30" s="402"/>
      <c r="AA30" s="402"/>
      <c r="AB30" s="402"/>
      <c r="AC30" s="402"/>
    </row>
    <row r="31" spans="1:32" s="403" customFormat="1" x14ac:dyDescent="0.25">
      <c r="A31" s="400" t="s">
        <v>177</v>
      </c>
      <c r="B31" s="405" t="s">
        <v>176</v>
      </c>
      <c r="C31" s="402"/>
      <c r="D31" s="402"/>
      <c r="E31" s="402"/>
      <c r="F31" s="402"/>
      <c r="G31" s="402"/>
      <c r="H31" s="402"/>
      <c r="I31" s="402"/>
      <c r="J31" s="402"/>
      <c r="K31" s="402"/>
      <c r="L31" s="402"/>
      <c r="M31" s="402"/>
      <c r="N31" s="402"/>
      <c r="O31" s="402"/>
      <c r="P31" s="402"/>
      <c r="Q31" s="402"/>
      <c r="R31" s="402"/>
      <c r="S31" s="402"/>
      <c r="T31" s="402"/>
      <c r="U31" s="402"/>
      <c r="V31" s="402"/>
      <c r="W31" s="402"/>
      <c r="X31" s="402"/>
      <c r="Y31" s="402"/>
      <c r="Z31" s="402"/>
      <c r="AA31" s="402"/>
      <c r="AB31" s="402"/>
      <c r="AC31" s="402"/>
    </row>
    <row r="32" spans="1:32" s="403" customFormat="1" ht="31.5" x14ac:dyDescent="0.25">
      <c r="A32" s="400" t="s">
        <v>175</v>
      </c>
      <c r="B32" s="405" t="s">
        <v>174</v>
      </c>
      <c r="C32" s="402"/>
      <c r="D32" s="402"/>
      <c r="E32" s="402"/>
      <c r="F32" s="402"/>
      <c r="G32" s="402"/>
      <c r="H32" s="402"/>
      <c r="I32" s="402"/>
      <c r="J32" s="402"/>
      <c r="K32" s="402"/>
      <c r="L32" s="402"/>
      <c r="M32" s="402"/>
      <c r="N32" s="402"/>
      <c r="O32" s="402"/>
      <c r="P32" s="402"/>
      <c r="Q32" s="402"/>
      <c r="R32" s="402"/>
      <c r="S32" s="402"/>
      <c r="T32" s="402"/>
      <c r="U32" s="402"/>
      <c r="V32" s="402"/>
      <c r="W32" s="402"/>
      <c r="X32" s="402"/>
      <c r="Y32" s="402"/>
      <c r="Z32" s="402"/>
      <c r="AA32" s="402"/>
      <c r="AB32" s="402"/>
      <c r="AC32" s="402"/>
    </row>
    <row r="33" spans="1:29" s="403" customFormat="1" x14ac:dyDescent="0.25">
      <c r="A33" s="400" t="s">
        <v>173</v>
      </c>
      <c r="B33" s="405" t="s">
        <v>172</v>
      </c>
      <c r="C33" s="402"/>
      <c r="D33" s="402"/>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c r="AC33" s="402"/>
    </row>
    <row r="34" spans="1:29" s="403" customFormat="1" x14ac:dyDescent="0.25">
      <c r="A34" s="400" t="s">
        <v>171</v>
      </c>
      <c r="B34" s="405" t="s">
        <v>170</v>
      </c>
      <c r="C34" s="402"/>
      <c r="D34" s="402"/>
      <c r="E34" s="402"/>
      <c r="F34" s="402"/>
      <c r="G34" s="402"/>
      <c r="H34" s="402"/>
      <c r="I34" s="402"/>
      <c r="J34" s="402"/>
      <c r="K34" s="402"/>
      <c r="L34" s="402"/>
      <c r="M34" s="402"/>
      <c r="N34" s="402"/>
      <c r="O34" s="402"/>
      <c r="P34" s="402"/>
      <c r="Q34" s="402"/>
      <c r="R34" s="402"/>
      <c r="S34" s="402"/>
      <c r="T34" s="402"/>
      <c r="U34" s="402"/>
      <c r="V34" s="402"/>
      <c r="W34" s="402"/>
      <c r="X34" s="402"/>
      <c r="Y34" s="402"/>
      <c r="Z34" s="402"/>
      <c r="AA34" s="402"/>
      <c r="AB34" s="402"/>
      <c r="AC34" s="402"/>
    </row>
    <row r="35" spans="1:29" s="403" customFormat="1" ht="31.5" x14ac:dyDescent="0.25">
      <c r="A35" s="400" t="s">
        <v>63</v>
      </c>
      <c r="B35" s="401" t="s">
        <v>169</v>
      </c>
      <c r="C35" s="402"/>
      <c r="D35" s="402"/>
      <c r="E35" s="402"/>
      <c r="F35" s="402"/>
      <c r="G35" s="402"/>
      <c r="H35" s="402"/>
      <c r="I35" s="402"/>
      <c r="J35" s="402"/>
      <c r="K35" s="402"/>
      <c r="L35" s="402"/>
      <c r="M35" s="402"/>
      <c r="N35" s="402"/>
      <c r="O35" s="402"/>
      <c r="P35" s="402"/>
      <c r="Q35" s="402"/>
      <c r="R35" s="402"/>
      <c r="S35" s="402"/>
      <c r="T35" s="402"/>
      <c r="U35" s="402"/>
      <c r="V35" s="402"/>
      <c r="W35" s="402"/>
      <c r="X35" s="402"/>
      <c r="Y35" s="402"/>
      <c r="Z35" s="402"/>
      <c r="AA35" s="402"/>
      <c r="AB35" s="402"/>
      <c r="AC35" s="402"/>
    </row>
    <row r="36" spans="1:29" s="403" customFormat="1" ht="31.5" x14ac:dyDescent="0.25">
      <c r="A36" s="404" t="s">
        <v>168</v>
      </c>
      <c r="B36" s="407" t="s">
        <v>572</v>
      </c>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row>
    <row r="37" spans="1:29" s="403" customFormat="1" x14ac:dyDescent="0.25">
      <c r="A37" s="404" t="s">
        <v>167</v>
      </c>
      <c r="B37" s="407" t="s">
        <v>157</v>
      </c>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row>
    <row r="38" spans="1:29" s="403" customFormat="1" x14ac:dyDescent="0.25">
      <c r="A38" s="404" t="s">
        <v>166</v>
      </c>
      <c r="B38" s="405" t="s">
        <v>573</v>
      </c>
      <c r="C38" s="402"/>
      <c r="D38" s="402"/>
      <c r="E38" s="402"/>
      <c r="F38" s="402"/>
      <c r="G38" s="402"/>
      <c r="H38" s="402"/>
      <c r="I38" s="402"/>
      <c r="J38" s="402"/>
      <c r="K38" s="402"/>
      <c r="L38" s="402"/>
      <c r="M38" s="402"/>
      <c r="N38" s="402"/>
      <c r="O38" s="402"/>
      <c r="P38" s="402"/>
      <c r="Q38" s="402"/>
      <c r="R38" s="402"/>
      <c r="S38" s="402"/>
      <c r="T38" s="402"/>
      <c r="U38" s="402"/>
      <c r="V38" s="402"/>
      <c r="W38" s="402"/>
      <c r="X38" s="402"/>
      <c r="Y38" s="402"/>
      <c r="Z38" s="402"/>
      <c r="AA38" s="402"/>
      <c r="AB38" s="402"/>
      <c r="AC38" s="402"/>
    </row>
    <row r="39" spans="1:29" s="403" customFormat="1" x14ac:dyDescent="0.25">
      <c r="A39" s="404" t="s">
        <v>165</v>
      </c>
      <c r="B39" s="405" t="s">
        <v>574</v>
      </c>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row>
    <row r="40" spans="1:29" s="403" customFormat="1" x14ac:dyDescent="0.25">
      <c r="A40" s="404" t="s">
        <v>164</v>
      </c>
      <c r="B40" s="405" t="s">
        <v>575</v>
      </c>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row>
    <row r="41" spans="1:29" s="403" customFormat="1" x14ac:dyDescent="0.25">
      <c r="A41" s="404" t="s">
        <v>163</v>
      </c>
      <c r="B41" s="405" t="s">
        <v>576</v>
      </c>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row>
    <row r="42" spans="1:29" s="403" customFormat="1" x14ac:dyDescent="0.25">
      <c r="A42" s="404" t="s">
        <v>162</v>
      </c>
      <c r="B42" s="405" t="s">
        <v>577</v>
      </c>
      <c r="C42" s="402"/>
      <c r="D42" s="402"/>
      <c r="E42" s="402"/>
      <c r="F42" s="402"/>
      <c r="G42" s="402"/>
      <c r="H42" s="402"/>
      <c r="I42" s="402"/>
      <c r="J42" s="402"/>
      <c r="K42" s="402"/>
      <c r="L42" s="402"/>
      <c r="M42" s="402"/>
      <c r="N42" s="402"/>
      <c r="O42" s="402"/>
      <c r="P42" s="402"/>
      <c r="Q42" s="402"/>
      <c r="R42" s="402"/>
      <c r="S42" s="402"/>
      <c r="T42" s="402"/>
      <c r="U42" s="402"/>
      <c r="V42" s="402"/>
      <c r="W42" s="402"/>
      <c r="X42" s="402"/>
      <c r="Y42" s="402"/>
      <c r="Z42" s="402"/>
      <c r="AA42" s="402"/>
      <c r="AB42" s="402"/>
      <c r="AC42" s="402"/>
    </row>
    <row r="43" spans="1:29" s="403" customFormat="1" x14ac:dyDescent="0.25">
      <c r="A43" s="404" t="s">
        <v>578</v>
      </c>
      <c r="B43" s="405" t="s">
        <v>579</v>
      </c>
      <c r="C43" s="402"/>
      <c r="D43" s="402"/>
      <c r="E43" s="402"/>
      <c r="F43" s="402"/>
      <c r="G43" s="402"/>
      <c r="H43" s="402"/>
      <c r="I43" s="402"/>
      <c r="J43" s="402"/>
      <c r="K43" s="402"/>
      <c r="L43" s="402"/>
      <c r="M43" s="402"/>
      <c r="N43" s="402"/>
      <c r="O43" s="402"/>
      <c r="P43" s="402"/>
      <c r="Q43" s="402"/>
      <c r="R43" s="402"/>
      <c r="S43" s="402"/>
      <c r="T43" s="402"/>
      <c r="U43" s="402"/>
      <c r="V43" s="402"/>
      <c r="W43" s="402"/>
      <c r="X43" s="402"/>
      <c r="Y43" s="402"/>
      <c r="Z43" s="402"/>
      <c r="AA43" s="402"/>
      <c r="AB43" s="402"/>
      <c r="AC43" s="402"/>
    </row>
    <row r="44" spans="1:29" s="403" customFormat="1" x14ac:dyDescent="0.25">
      <c r="A44" s="404" t="s">
        <v>580</v>
      </c>
      <c r="B44" s="405" t="s">
        <v>581</v>
      </c>
      <c r="C44" s="402"/>
      <c r="D44" s="402"/>
      <c r="E44" s="402"/>
      <c r="F44" s="402"/>
      <c r="G44" s="402"/>
      <c r="H44" s="402"/>
      <c r="I44" s="402"/>
      <c r="J44" s="402"/>
      <c r="K44" s="402"/>
      <c r="L44" s="402"/>
      <c r="M44" s="402"/>
      <c r="N44" s="402"/>
      <c r="O44" s="402"/>
      <c r="P44" s="402"/>
      <c r="Q44" s="402"/>
      <c r="R44" s="402"/>
      <c r="S44" s="402"/>
      <c r="T44" s="402"/>
      <c r="U44" s="402"/>
      <c r="V44" s="402"/>
      <c r="W44" s="402"/>
      <c r="X44" s="402"/>
      <c r="Y44" s="402"/>
      <c r="Z44" s="402"/>
      <c r="AA44" s="402"/>
      <c r="AB44" s="402"/>
      <c r="AC44" s="402"/>
    </row>
    <row r="45" spans="1:29" s="403" customFormat="1" x14ac:dyDescent="0.25">
      <c r="A45" s="404" t="s">
        <v>582</v>
      </c>
      <c r="B45" s="405" t="s">
        <v>583</v>
      </c>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row>
    <row r="46" spans="1:29" s="403" customFormat="1" x14ac:dyDescent="0.25">
      <c r="A46" s="404" t="s">
        <v>584</v>
      </c>
      <c r="B46" s="405" t="s">
        <v>585</v>
      </c>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row>
    <row r="47" spans="1:29" s="403" customFormat="1" x14ac:dyDescent="0.25">
      <c r="A47" s="400" t="s">
        <v>62</v>
      </c>
      <c r="B47" s="401" t="s">
        <v>161</v>
      </c>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row>
    <row r="48" spans="1:29" s="403" customFormat="1" ht="31.5" x14ac:dyDescent="0.25">
      <c r="A48" s="404" t="s">
        <v>160</v>
      </c>
      <c r="B48" s="407" t="s">
        <v>572</v>
      </c>
      <c r="C48" s="402"/>
      <c r="D48" s="402"/>
      <c r="E48" s="402"/>
      <c r="F48" s="402"/>
      <c r="G48" s="402"/>
      <c r="H48" s="402"/>
      <c r="I48" s="402"/>
      <c r="J48" s="402"/>
      <c r="K48" s="402"/>
      <c r="L48" s="402"/>
      <c r="M48" s="402"/>
      <c r="N48" s="402"/>
      <c r="O48" s="402"/>
      <c r="P48" s="402"/>
      <c r="Q48" s="402"/>
      <c r="R48" s="402"/>
      <c r="S48" s="402"/>
      <c r="T48" s="402"/>
      <c r="U48" s="402"/>
      <c r="V48" s="402"/>
      <c r="W48" s="402"/>
      <c r="X48" s="402"/>
      <c r="Y48" s="402"/>
      <c r="Z48" s="402"/>
      <c r="AA48" s="402"/>
      <c r="AB48" s="402"/>
      <c r="AC48" s="402"/>
    </row>
    <row r="49" spans="1:29" s="403" customFormat="1" x14ac:dyDescent="0.25">
      <c r="A49" s="404" t="s">
        <v>159</v>
      </c>
      <c r="B49" s="407" t="s">
        <v>157</v>
      </c>
      <c r="C49" s="402"/>
      <c r="D49" s="402"/>
      <c r="E49" s="402"/>
      <c r="F49" s="402"/>
      <c r="G49" s="402"/>
      <c r="H49" s="402"/>
      <c r="I49" s="402"/>
      <c r="J49" s="402"/>
      <c r="K49" s="402"/>
      <c r="L49" s="402"/>
      <c r="M49" s="402"/>
      <c r="N49" s="402"/>
      <c r="O49" s="402"/>
      <c r="P49" s="402"/>
      <c r="Q49" s="402"/>
      <c r="R49" s="402"/>
      <c r="S49" s="402"/>
      <c r="T49" s="402"/>
      <c r="U49" s="402"/>
      <c r="V49" s="402"/>
      <c r="W49" s="402"/>
      <c r="X49" s="402"/>
      <c r="Y49" s="402"/>
      <c r="Z49" s="402"/>
      <c r="AA49" s="402"/>
      <c r="AB49" s="402"/>
      <c r="AC49" s="402"/>
    </row>
    <row r="50" spans="1:29" s="403" customFormat="1" ht="31.5" x14ac:dyDescent="0.25">
      <c r="A50" s="404" t="s">
        <v>158</v>
      </c>
      <c r="B50" s="405" t="s">
        <v>155</v>
      </c>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row>
    <row r="51" spans="1:29" s="403" customFormat="1" ht="31.5" x14ac:dyDescent="0.25">
      <c r="A51" s="404" t="s">
        <v>156</v>
      </c>
      <c r="B51" s="405" t="s">
        <v>153</v>
      </c>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row>
    <row r="52" spans="1:29" s="403" customFormat="1" x14ac:dyDescent="0.25">
      <c r="A52" s="404" t="s">
        <v>154</v>
      </c>
      <c r="B52" s="405" t="s">
        <v>151</v>
      </c>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row>
    <row r="53" spans="1:29" s="403" customFormat="1" x14ac:dyDescent="0.25">
      <c r="A53" s="404" t="s">
        <v>152</v>
      </c>
      <c r="B53" s="405" t="s">
        <v>574</v>
      </c>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row>
    <row r="54" spans="1:29" s="403" customFormat="1" x14ac:dyDescent="0.25">
      <c r="A54" s="404" t="s">
        <v>150</v>
      </c>
      <c r="B54" s="405" t="s">
        <v>575</v>
      </c>
      <c r="C54" s="402"/>
      <c r="D54" s="402"/>
      <c r="E54" s="402"/>
      <c r="F54" s="402"/>
      <c r="G54" s="402"/>
      <c r="H54" s="402"/>
      <c r="I54" s="402"/>
      <c r="J54" s="402"/>
      <c r="K54" s="402"/>
      <c r="L54" s="402"/>
      <c r="M54" s="402"/>
      <c r="N54" s="402"/>
      <c r="O54" s="402"/>
      <c r="P54" s="402"/>
      <c r="Q54" s="402"/>
      <c r="R54" s="402"/>
      <c r="S54" s="402"/>
      <c r="T54" s="402"/>
      <c r="U54" s="402"/>
      <c r="V54" s="402"/>
      <c r="W54" s="402"/>
      <c r="X54" s="402"/>
      <c r="Y54" s="402"/>
      <c r="Z54" s="402"/>
      <c r="AA54" s="402"/>
      <c r="AB54" s="402"/>
      <c r="AC54" s="402"/>
    </row>
    <row r="55" spans="1:29" s="403" customFormat="1" x14ac:dyDescent="0.25">
      <c r="A55" s="404" t="s">
        <v>586</v>
      </c>
      <c r="B55" s="405" t="s">
        <v>576</v>
      </c>
      <c r="C55" s="402"/>
      <c r="D55" s="402"/>
      <c r="E55" s="402"/>
      <c r="F55" s="402"/>
      <c r="G55" s="402"/>
      <c r="H55" s="402"/>
      <c r="I55" s="402"/>
      <c r="J55" s="402"/>
      <c r="K55" s="402"/>
      <c r="L55" s="402"/>
      <c r="M55" s="402"/>
      <c r="N55" s="402"/>
      <c r="O55" s="402"/>
      <c r="P55" s="402"/>
      <c r="Q55" s="402"/>
      <c r="R55" s="402"/>
      <c r="S55" s="402"/>
      <c r="T55" s="402"/>
      <c r="U55" s="402"/>
      <c r="V55" s="402"/>
      <c r="W55" s="402"/>
      <c r="X55" s="402"/>
      <c r="Y55" s="402"/>
      <c r="Z55" s="402"/>
      <c r="AA55" s="402"/>
      <c r="AB55" s="402"/>
      <c r="AC55" s="402"/>
    </row>
    <row r="56" spans="1:29" s="403" customFormat="1" x14ac:dyDescent="0.25">
      <c r="A56" s="404" t="s">
        <v>587</v>
      </c>
      <c r="B56" s="405" t="s">
        <v>577</v>
      </c>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row>
    <row r="57" spans="1:29" s="403" customFormat="1" x14ac:dyDescent="0.25">
      <c r="A57" s="404" t="s">
        <v>588</v>
      </c>
      <c r="B57" s="405" t="s">
        <v>579</v>
      </c>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row>
    <row r="58" spans="1:29" s="403" customFormat="1" x14ac:dyDescent="0.25">
      <c r="A58" s="404" t="s">
        <v>589</v>
      </c>
      <c r="B58" s="405" t="s">
        <v>581</v>
      </c>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row>
    <row r="59" spans="1:29" s="403" customFormat="1" x14ac:dyDescent="0.25">
      <c r="A59" s="404" t="s">
        <v>590</v>
      </c>
      <c r="B59" s="405" t="s">
        <v>583</v>
      </c>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row>
    <row r="60" spans="1:29" s="403" customFormat="1" x14ac:dyDescent="0.25">
      <c r="A60" s="404" t="s">
        <v>591</v>
      </c>
      <c r="B60" s="405" t="s">
        <v>585</v>
      </c>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row>
    <row r="61" spans="1:29" s="403" customFormat="1" ht="35.25" customHeight="1" x14ac:dyDescent="0.25">
      <c r="A61" s="400" t="s">
        <v>60</v>
      </c>
      <c r="B61" s="401" t="s">
        <v>149</v>
      </c>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row>
    <row r="62" spans="1:29" s="403" customFormat="1" x14ac:dyDescent="0.25">
      <c r="A62" s="404" t="s">
        <v>148</v>
      </c>
      <c r="B62" s="405" t="s">
        <v>147</v>
      </c>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row>
    <row r="63" spans="1:29" s="403" customFormat="1" x14ac:dyDescent="0.25">
      <c r="A63" s="404" t="s">
        <v>146</v>
      </c>
      <c r="B63" s="405" t="s">
        <v>139</v>
      </c>
      <c r="C63" s="402"/>
      <c r="D63" s="402"/>
      <c r="E63" s="402"/>
      <c r="F63" s="402"/>
      <c r="G63" s="402"/>
      <c r="H63" s="402"/>
      <c r="I63" s="402"/>
      <c r="J63" s="402"/>
      <c r="K63" s="402"/>
      <c r="L63" s="402"/>
      <c r="M63" s="402"/>
      <c r="N63" s="402"/>
      <c r="O63" s="402"/>
      <c r="P63" s="402"/>
      <c r="Q63" s="402"/>
      <c r="R63" s="402"/>
      <c r="S63" s="402"/>
      <c r="T63" s="402"/>
      <c r="U63" s="402"/>
      <c r="V63" s="402"/>
      <c r="W63" s="402"/>
      <c r="X63" s="402"/>
      <c r="Y63" s="402"/>
      <c r="Z63" s="402"/>
      <c r="AA63" s="402"/>
      <c r="AB63" s="402"/>
      <c r="AC63" s="402"/>
    </row>
    <row r="64" spans="1:29" s="403" customFormat="1" x14ac:dyDescent="0.25">
      <c r="A64" s="404" t="s">
        <v>145</v>
      </c>
      <c r="B64" s="407" t="s">
        <v>138</v>
      </c>
      <c r="C64" s="402"/>
      <c r="D64" s="402"/>
      <c r="E64" s="402"/>
      <c r="F64" s="402"/>
      <c r="G64" s="402"/>
      <c r="H64" s="402"/>
      <c r="I64" s="402"/>
      <c r="J64" s="402"/>
      <c r="K64" s="402"/>
      <c r="L64" s="402"/>
      <c r="M64" s="402"/>
      <c r="N64" s="402"/>
      <c r="O64" s="402"/>
      <c r="P64" s="402"/>
      <c r="Q64" s="402"/>
      <c r="R64" s="402"/>
      <c r="S64" s="402"/>
      <c r="T64" s="402"/>
      <c r="U64" s="402"/>
      <c r="V64" s="402"/>
      <c r="W64" s="402"/>
      <c r="X64" s="402"/>
      <c r="Y64" s="402"/>
      <c r="Z64" s="402"/>
      <c r="AA64" s="402"/>
      <c r="AB64" s="402"/>
      <c r="AC64" s="402"/>
    </row>
    <row r="65" spans="1:29" s="403" customFormat="1" x14ac:dyDescent="0.25">
      <c r="A65" s="404" t="s">
        <v>144</v>
      </c>
      <c r="B65" s="407" t="s">
        <v>137</v>
      </c>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row>
    <row r="66" spans="1:29" s="403" customFormat="1" x14ac:dyDescent="0.25">
      <c r="A66" s="404" t="s">
        <v>143</v>
      </c>
      <c r="B66" s="407" t="s">
        <v>140</v>
      </c>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row>
    <row r="67" spans="1:29" s="403" customFormat="1" x14ac:dyDescent="0.25">
      <c r="A67" s="404" t="s">
        <v>142</v>
      </c>
      <c r="B67" s="407" t="s">
        <v>592</v>
      </c>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row>
    <row r="68" spans="1:29" s="403" customFormat="1" x14ac:dyDescent="0.25">
      <c r="A68" s="404" t="s">
        <v>593</v>
      </c>
      <c r="B68" s="407" t="s">
        <v>594</v>
      </c>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row>
    <row r="69" spans="1:29" s="403" customFormat="1" x14ac:dyDescent="0.25">
      <c r="A69" s="404" t="s">
        <v>595</v>
      </c>
      <c r="B69" s="407" t="s">
        <v>596</v>
      </c>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row>
    <row r="70" spans="1:29" s="403" customFormat="1" x14ac:dyDescent="0.25">
      <c r="A70" s="404" t="s">
        <v>597</v>
      </c>
      <c r="B70" s="407" t="s">
        <v>598</v>
      </c>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row>
    <row r="71" spans="1:29" s="403" customFormat="1" x14ac:dyDescent="0.25">
      <c r="A71" s="404" t="s">
        <v>599</v>
      </c>
      <c r="B71" s="407" t="s">
        <v>600</v>
      </c>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row>
    <row r="72" spans="1:29" s="403" customFormat="1" x14ac:dyDescent="0.25">
      <c r="A72" s="404" t="s">
        <v>601</v>
      </c>
      <c r="B72" s="407" t="s">
        <v>602</v>
      </c>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row>
    <row r="73" spans="1:29" s="403" customFormat="1" x14ac:dyDescent="0.25">
      <c r="A73" s="404" t="s">
        <v>603</v>
      </c>
      <c r="B73" s="407" t="s">
        <v>604</v>
      </c>
      <c r="C73" s="402"/>
      <c r="D73" s="402"/>
      <c r="E73" s="402"/>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row>
    <row r="74" spans="1:29" s="403" customFormat="1" ht="36.75" customHeight="1" x14ac:dyDescent="0.25">
      <c r="A74" s="400" t="s">
        <v>59</v>
      </c>
      <c r="B74" s="408" t="s">
        <v>236</v>
      </c>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row>
    <row r="75" spans="1:29" s="403" customFormat="1" x14ac:dyDescent="0.25">
      <c r="A75" s="400" t="s">
        <v>57</v>
      </c>
      <c r="B75" s="401" t="s">
        <v>141</v>
      </c>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row>
    <row r="76" spans="1:29" s="403" customFormat="1" ht="31.5" x14ac:dyDescent="0.25">
      <c r="A76" s="404" t="s">
        <v>231</v>
      </c>
      <c r="B76" s="407" t="s">
        <v>572</v>
      </c>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row>
    <row r="77" spans="1:29" s="403" customFormat="1" x14ac:dyDescent="0.25">
      <c r="A77" s="404" t="s">
        <v>232</v>
      </c>
      <c r="B77" s="407" t="s">
        <v>157</v>
      </c>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row>
    <row r="78" spans="1:29" s="403" customFormat="1" x14ac:dyDescent="0.25">
      <c r="A78" s="404" t="s">
        <v>233</v>
      </c>
      <c r="B78" s="405" t="s">
        <v>605</v>
      </c>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row>
    <row r="79" spans="1:29" s="403" customFormat="1" x14ac:dyDescent="0.25">
      <c r="A79" s="404" t="s">
        <v>234</v>
      </c>
      <c r="B79" s="405" t="s">
        <v>574</v>
      </c>
      <c r="C79" s="409"/>
      <c r="D79" s="410"/>
      <c r="E79" s="411"/>
      <c r="F79" s="411"/>
      <c r="G79" s="402"/>
      <c r="H79" s="402"/>
      <c r="I79" s="411"/>
      <c r="J79" s="402"/>
      <c r="K79" s="410"/>
      <c r="L79" s="402"/>
      <c r="M79" s="410"/>
      <c r="N79" s="402"/>
      <c r="O79" s="410"/>
      <c r="P79" s="402"/>
      <c r="Q79" s="410"/>
      <c r="R79" s="402"/>
      <c r="S79" s="410"/>
      <c r="T79" s="402"/>
      <c r="U79" s="410"/>
      <c r="V79" s="402"/>
      <c r="W79" s="410"/>
      <c r="X79" s="402"/>
      <c r="Y79" s="410"/>
      <c r="Z79" s="402"/>
      <c r="AA79" s="410"/>
      <c r="AB79" s="402"/>
      <c r="AC79" s="402"/>
    </row>
    <row r="80" spans="1:29" s="403" customFormat="1" x14ac:dyDescent="0.25">
      <c r="A80" s="404" t="s">
        <v>235</v>
      </c>
      <c r="B80" s="405" t="s">
        <v>575</v>
      </c>
      <c r="C80" s="409"/>
      <c r="D80" s="410"/>
      <c r="E80" s="411"/>
      <c r="F80" s="411"/>
      <c r="G80" s="402"/>
      <c r="H80" s="402"/>
      <c r="I80" s="411"/>
      <c r="J80" s="402"/>
      <c r="K80" s="410"/>
      <c r="L80" s="402"/>
      <c r="M80" s="410"/>
      <c r="N80" s="402"/>
      <c r="O80" s="410"/>
      <c r="P80" s="402"/>
      <c r="Q80" s="410"/>
      <c r="R80" s="402"/>
      <c r="S80" s="410"/>
      <c r="T80" s="402"/>
      <c r="U80" s="410"/>
      <c r="V80" s="402"/>
      <c r="W80" s="410"/>
      <c r="X80" s="402"/>
      <c r="Y80" s="410"/>
      <c r="Z80" s="402"/>
      <c r="AA80" s="410"/>
      <c r="AB80" s="402"/>
      <c r="AC80" s="402"/>
    </row>
    <row r="81" spans="1:29" s="403" customFormat="1" x14ac:dyDescent="0.25">
      <c r="A81" s="404" t="s">
        <v>606</v>
      </c>
      <c r="B81" s="405" t="s">
        <v>576</v>
      </c>
      <c r="C81" s="409"/>
      <c r="D81" s="410"/>
      <c r="E81" s="411"/>
      <c r="F81" s="411"/>
      <c r="G81" s="402"/>
      <c r="H81" s="402"/>
      <c r="I81" s="411"/>
      <c r="J81" s="402"/>
      <c r="K81" s="410"/>
      <c r="L81" s="402"/>
      <c r="M81" s="410"/>
      <c r="N81" s="402"/>
      <c r="O81" s="410"/>
      <c r="P81" s="402"/>
      <c r="Q81" s="410"/>
      <c r="R81" s="402"/>
      <c r="S81" s="410"/>
      <c r="T81" s="402"/>
      <c r="U81" s="410"/>
      <c r="V81" s="402"/>
      <c r="W81" s="410"/>
      <c r="X81" s="402"/>
      <c r="Y81" s="410"/>
      <c r="Z81" s="402"/>
      <c r="AA81" s="410"/>
      <c r="AB81" s="402"/>
      <c r="AC81" s="402"/>
    </row>
    <row r="82" spans="1:29" s="403" customFormat="1" x14ac:dyDescent="0.25">
      <c r="A82" s="404" t="s">
        <v>607</v>
      </c>
      <c r="B82" s="405" t="s">
        <v>577</v>
      </c>
      <c r="C82" s="409"/>
      <c r="D82" s="410"/>
      <c r="E82" s="411"/>
      <c r="F82" s="411"/>
      <c r="G82" s="402"/>
      <c r="H82" s="402"/>
      <c r="I82" s="411"/>
      <c r="J82" s="402"/>
      <c r="K82" s="410"/>
      <c r="L82" s="402"/>
      <c r="M82" s="410"/>
      <c r="N82" s="402"/>
      <c r="O82" s="410"/>
      <c r="P82" s="402"/>
      <c r="Q82" s="410"/>
      <c r="R82" s="402"/>
      <c r="S82" s="410"/>
      <c r="T82" s="402"/>
      <c r="U82" s="410"/>
      <c r="V82" s="402"/>
      <c r="W82" s="410"/>
      <c r="X82" s="402"/>
      <c r="Y82" s="410"/>
      <c r="Z82" s="402"/>
      <c r="AA82" s="410"/>
      <c r="AB82" s="402"/>
      <c r="AC82" s="402"/>
    </row>
    <row r="83" spans="1:29" s="403" customFormat="1" x14ac:dyDescent="0.25">
      <c r="A83" s="404" t="s">
        <v>608</v>
      </c>
      <c r="B83" s="405" t="s">
        <v>579</v>
      </c>
      <c r="C83" s="409"/>
      <c r="D83" s="410"/>
      <c r="E83" s="411"/>
      <c r="F83" s="411"/>
      <c r="G83" s="402"/>
      <c r="H83" s="402"/>
      <c r="I83" s="411"/>
      <c r="J83" s="402"/>
      <c r="K83" s="410"/>
      <c r="L83" s="402"/>
      <c r="M83" s="410"/>
      <c r="N83" s="402"/>
      <c r="O83" s="410"/>
      <c r="P83" s="402"/>
      <c r="Q83" s="410"/>
      <c r="R83" s="402"/>
      <c r="S83" s="410"/>
      <c r="T83" s="402"/>
      <c r="U83" s="410"/>
      <c r="V83" s="402"/>
      <c r="W83" s="410"/>
      <c r="X83" s="402"/>
      <c r="Y83" s="410"/>
      <c r="Z83" s="402"/>
      <c r="AA83" s="410"/>
      <c r="AB83" s="402"/>
      <c r="AC83" s="402"/>
    </row>
    <row r="84" spans="1:29" s="403" customFormat="1" x14ac:dyDescent="0.25">
      <c r="A84" s="404" t="s">
        <v>609</v>
      </c>
      <c r="B84" s="405" t="s">
        <v>581</v>
      </c>
      <c r="C84" s="409"/>
      <c r="D84" s="410"/>
      <c r="E84" s="411"/>
      <c r="F84" s="411"/>
      <c r="G84" s="402"/>
      <c r="H84" s="402"/>
      <c r="I84" s="411"/>
      <c r="J84" s="402"/>
      <c r="K84" s="410"/>
      <c r="L84" s="402"/>
      <c r="M84" s="410"/>
      <c r="N84" s="402"/>
      <c r="O84" s="410"/>
      <c r="P84" s="402"/>
      <c r="Q84" s="410"/>
      <c r="R84" s="402"/>
      <c r="S84" s="410"/>
      <c r="T84" s="402"/>
      <c r="U84" s="410"/>
      <c r="V84" s="402"/>
      <c r="W84" s="410"/>
      <c r="X84" s="402"/>
      <c r="Y84" s="410"/>
      <c r="Z84" s="402"/>
      <c r="AA84" s="410"/>
      <c r="AB84" s="402"/>
      <c r="AC84" s="402"/>
    </row>
    <row r="85" spans="1:29" s="403" customFormat="1" x14ac:dyDescent="0.25">
      <c r="A85" s="404" t="s">
        <v>610</v>
      </c>
      <c r="B85" s="405" t="s">
        <v>583</v>
      </c>
      <c r="C85" s="409"/>
      <c r="D85" s="410"/>
      <c r="E85" s="411"/>
      <c r="F85" s="411"/>
      <c r="G85" s="402"/>
      <c r="H85" s="402"/>
      <c r="I85" s="411"/>
      <c r="J85" s="402"/>
      <c r="K85" s="410"/>
      <c r="L85" s="402"/>
      <c r="M85" s="410"/>
      <c r="N85" s="402"/>
      <c r="O85" s="410"/>
      <c r="P85" s="402"/>
      <c r="Q85" s="410"/>
      <c r="R85" s="402"/>
      <c r="S85" s="410"/>
      <c r="T85" s="402"/>
      <c r="U85" s="410"/>
      <c r="V85" s="402"/>
      <c r="W85" s="410"/>
      <c r="X85" s="402"/>
      <c r="Y85" s="410"/>
      <c r="Z85" s="402"/>
      <c r="AA85" s="410"/>
      <c r="AB85" s="402"/>
      <c r="AC85" s="402"/>
    </row>
    <row r="86" spans="1:29" s="403" customFormat="1" ht="13.5" customHeight="1" x14ac:dyDescent="0.25">
      <c r="A86" s="404" t="s">
        <v>611</v>
      </c>
      <c r="B86" s="405" t="s">
        <v>585</v>
      </c>
      <c r="C86" s="412"/>
      <c r="D86" s="410"/>
      <c r="E86" s="411"/>
      <c r="F86" s="411"/>
      <c r="G86" s="402"/>
      <c r="H86" s="402"/>
      <c r="I86" s="411"/>
      <c r="J86" s="402"/>
      <c r="K86" s="410"/>
      <c r="L86" s="402"/>
      <c r="M86" s="410"/>
      <c r="N86" s="402"/>
      <c r="O86" s="410"/>
      <c r="P86" s="402"/>
      <c r="Q86" s="410"/>
      <c r="R86" s="402"/>
      <c r="S86" s="410"/>
      <c r="T86" s="402"/>
      <c r="U86" s="410"/>
      <c r="V86" s="402"/>
      <c r="W86" s="410"/>
      <c r="X86" s="402"/>
      <c r="Y86" s="410"/>
      <c r="Z86" s="402"/>
      <c r="AA86" s="410"/>
      <c r="AB86" s="402"/>
      <c r="AC86" s="402"/>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67"/>
      <c r="C88" s="367"/>
      <c r="D88" s="367"/>
      <c r="E88" s="367"/>
      <c r="F88" s="367"/>
      <c r="G88" s="367"/>
      <c r="H88" s="367"/>
      <c r="I88" s="367"/>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68"/>
      <c r="C90" s="368"/>
      <c r="D90" s="368"/>
      <c r="E90" s="368"/>
      <c r="F90" s="368"/>
      <c r="G90" s="368"/>
      <c r="H90" s="368"/>
      <c r="I90" s="368"/>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67"/>
      <c r="C92" s="367"/>
      <c r="D92" s="367"/>
      <c r="E92" s="367"/>
      <c r="F92" s="367"/>
      <c r="G92" s="367"/>
      <c r="H92" s="367"/>
      <c r="I92" s="367"/>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67"/>
      <c r="C94" s="367"/>
      <c r="D94" s="367"/>
      <c r="E94" s="367"/>
      <c r="F94" s="367"/>
      <c r="G94" s="367"/>
      <c r="H94" s="367"/>
      <c r="I94" s="367"/>
      <c r="J94" s="75"/>
      <c r="K94" s="75"/>
      <c r="L94" s="71"/>
      <c r="M94" s="71"/>
      <c r="N94" s="77"/>
      <c r="O94" s="71"/>
      <c r="P94" s="71"/>
      <c r="Q94" s="71"/>
      <c r="R94" s="71"/>
      <c r="S94" s="71"/>
      <c r="T94" s="71"/>
    </row>
    <row r="95" spans="1:29" ht="32.25" customHeight="1" x14ac:dyDescent="0.25">
      <c r="A95" s="71"/>
      <c r="B95" s="368"/>
      <c r="C95" s="368"/>
      <c r="D95" s="368"/>
      <c r="E95" s="368"/>
      <c r="F95" s="368"/>
      <c r="G95" s="368"/>
      <c r="H95" s="368"/>
      <c r="I95" s="368"/>
      <c r="J95" s="76"/>
      <c r="K95" s="76"/>
      <c r="L95" s="71"/>
      <c r="M95" s="71"/>
      <c r="N95" s="71"/>
      <c r="O95" s="71"/>
      <c r="P95" s="71"/>
      <c r="Q95" s="71"/>
      <c r="R95" s="71"/>
      <c r="S95" s="71"/>
      <c r="T95" s="71"/>
    </row>
    <row r="96" spans="1:29" ht="51.75" customHeight="1" x14ac:dyDescent="0.25">
      <c r="A96" s="71"/>
      <c r="B96" s="367"/>
      <c r="C96" s="367"/>
      <c r="D96" s="367"/>
      <c r="E96" s="367"/>
      <c r="F96" s="367"/>
      <c r="G96" s="367"/>
      <c r="H96" s="367"/>
      <c r="I96" s="367"/>
      <c r="J96" s="75"/>
      <c r="K96" s="75"/>
      <c r="L96" s="71"/>
      <c r="M96" s="71"/>
      <c r="N96" s="71"/>
      <c r="O96" s="71"/>
      <c r="P96" s="71"/>
      <c r="Q96" s="71"/>
      <c r="R96" s="71"/>
      <c r="S96" s="71"/>
      <c r="T96" s="71"/>
    </row>
    <row r="97" spans="1:20" ht="21.75" customHeight="1" x14ac:dyDescent="0.25">
      <c r="A97" s="71"/>
      <c r="B97" s="365"/>
      <c r="C97" s="365"/>
      <c r="D97" s="365"/>
      <c r="E97" s="365"/>
      <c r="F97" s="365"/>
      <c r="G97" s="365"/>
      <c r="H97" s="365"/>
      <c r="I97" s="365"/>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66"/>
      <c r="C99" s="366"/>
      <c r="D99" s="366"/>
      <c r="E99" s="366"/>
      <c r="F99" s="366"/>
      <c r="G99" s="366"/>
      <c r="H99" s="366"/>
      <c r="I99" s="366"/>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28" t="str">
        <f>'6.2. Паспорт фин осв ввод'!A4:U4</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5"/>
    </row>
    <row r="7" spans="1:48" ht="18.75" x14ac:dyDescent="0.25">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x14ac:dyDescent="0.25">
      <c r="A9" s="237" t="str">
        <f>'6.2. Паспорт фин осв ввод'!A8:U8</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x14ac:dyDescent="0.25">
      <c r="A12" s="237" t="str">
        <f>'6.2. Паспорт фин осв ввод'!A11:U11</f>
        <v>N_PK1100.07.02.01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36.75" customHeight="1" x14ac:dyDescent="0.25">
      <c r="A15" s="234" t="str">
        <f>'6.2. Паспорт фин осв ввод'!A14:U14</f>
        <v>Приобретение оборудования, не требующего монтажа (Траверса ТПк 32,0/5000/3500 разборная (5000+3500+3500)- 1 шт.)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26" customFormat="1"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s="26" customFormat="1" x14ac:dyDescent="0.25">
      <c r="A21" s="369" t="s">
        <v>540</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26" customFormat="1" ht="58.5" customHeight="1" x14ac:dyDescent="0.25">
      <c r="A22" s="370" t="s">
        <v>53</v>
      </c>
      <c r="B22" s="373" t="s">
        <v>25</v>
      </c>
      <c r="C22" s="370" t="s">
        <v>52</v>
      </c>
      <c r="D22" s="370" t="s">
        <v>51</v>
      </c>
      <c r="E22" s="376" t="s">
        <v>551</v>
      </c>
      <c r="F22" s="377"/>
      <c r="G22" s="377"/>
      <c r="H22" s="377"/>
      <c r="I22" s="377"/>
      <c r="J22" s="377"/>
      <c r="K22" s="377"/>
      <c r="L22" s="378"/>
      <c r="M22" s="370" t="s">
        <v>50</v>
      </c>
      <c r="N22" s="370" t="s">
        <v>49</v>
      </c>
      <c r="O22" s="370" t="s">
        <v>48</v>
      </c>
      <c r="P22" s="379" t="s">
        <v>266</v>
      </c>
      <c r="Q22" s="379" t="s">
        <v>47</v>
      </c>
      <c r="R22" s="379" t="s">
        <v>46</v>
      </c>
      <c r="S22" s="379" t="s">
        <v>45</v>
      </c>
      <c r="T22" s="379"/>
      <c r="U22" s="380" t="s">
        <v>44</v>
      </c>
      <c r="V22" s="380" t="s">
        <v>43</v>
      </c>
      <c r="W22" s="379" t="s">
        <v>42</v>
      </c>
      <c r="X22" s="379" t="s">
        <v>41</v>
      </c>
      <c r="Y22" s="379" t="s">
        <v>40</v>
      </c>
      <c r="Z22" s="393"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3" t="s">
        <v>26</v>
      </c>
    </row>
    <row r="23" spans="1:48" s="26" customFormat="1" ht="64.5" customHeight="1" x14ac:dyDescent="0.25">
      <c r="A23" s="371"/>
      <c r="B23" s="374"/>
      <c r="C23" s="371"/>
      <c r="D23" s="371"/>
      <c r="E23" s="385" t="s">
        <v>24</v>
      </c>
      <c r="F23" s="387" t="s">
        <v>140</v>
      </c>
      <c r="G23" s="387" t="s">
        <v>139</v>
      </c>
      <c r="H23" s="387" t="s">
        <v>138</v>
      </c>
      <c r="I23" s="391" t="s">
        <v>459</v>
      </c>
      <c r="J23" s="391" t="s">
        <v>460</v>
      </c>
      <c r="K23" s="391" t="s">
        <v>461</v>
      </c>
      <c r="L23" s="387" t="s">
        <v>81</v>
      </c>
      <c r="M23" s="371"/>
      <c r="N23" s="371"/>
      <c r="O23" s="371"/>
      <c r="P23" s="379"/>
      <c r="Q23" s="379"/>
      <c r="R23" s="379"/>
      <c r="S23" s="389" t="s">
        <v>3</v>
      </c>
      <c r="T23" s="389" t="s">
        <v>12</v>
      </c>
      <c r="U23" s="380"/>
      <c r="V23" s="380"/>
      <c r="W23" s="379"/>
      <c r="X23" s="379"/>
      <c r="Y23" s="379"/>
      <c r="Z23" s="379"/>
      <c r="AA23" s="379"/>
      <c r="AB23" s="379"/>
      <c r="AC23" s="379"/>
      <c r="AD23" s="379"/>
      <c r="AE23" s="379"/>
      <c r="AF23" s="379" t="s">
        <v>23</v>
      </c>
      <c r="AG23" s="379"/>
      <c r="AH23" s="379" t="s">
        <v>22</v>
      </c>
      <c r="AI23" s="379"/>
      <c r="AJ23" s="370" t="s">
        <v>21</v>
      </c>
      <c r="AK23" s="370" t="s">
        <v>20</v>
      </c>
      <c r="AL23" s="370" t="s">
        <v>19</v>
      </c>
      <c r="AM23" s="370" t="s">
        <v>18</v>
      </c>
      <c r="AN23" s="370" t="s">
        <v>17</v>
      </c>
      <c r="AO23" s="370" t="s">
        <v>16</v>
      </c>
      <c r="AP23" s="370" t="s">
        <v>15</v>
      </c>
      <c r="AQ23" s="381" t="s">
        <v>12</v>
      </c>
      <c r="AR23" s="379"/>
      <c r="AS23" s="379"/>
      <c r="AT23" s="379"/>
      <c r="AU23" s="379"/>
      <c r="AV23" s="384"/>
    </row>
    <row r="24" spans="1:48" s="26" customFormat="1" ht="96.7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95" t="s">
        <v>14</v>
      </c>
      <c r="AG24" s="195" t="s">
        <v>13</v>
      </c>
      <c r="AH24" s="196" t="s">
        <v>3</v>
      </c>
      <c r="AI24" s="196" t="s">
        <v>12</v>
      </c>
      <c r="AJ24" s="372"/>
      <c r="AK24" s="372"/>
      <c r="AL24" s="372"/>
      <c r="AM24" s="372"/>
      <c r="AN24" s="372"/>
      <c r="AO24" s="372"/>
      <c r="AP24" s="372"/>
      <c r="AQ24" s="382"/>
      <c r="AR24" s="379"/>
      <c r="AS24" s="379"/>
      <c r="AT24" s="379"/>
      <c r="AU24" s="379"/>
      <c r="AV24" s="3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15" sqref="A15:B15"/>
    </sheetView>
  </sheetViews>
  <sheetFormatPr defaultRowHeight="15.75" x14ac:dyDescent="0.25"/>
  <cols>
    <col min="1" max="2" width="66.140625" style="164" customWidth="1"/>
    <col min="3" max="256" width="9.140625" style="165"/>
    <col min="257" max="258" width="66.140625" style="165" customWidth="1"/>
    <col min="259" max="512" width="9.140625" style="165"/>
    <col min="513" max="514" width="66.140625" style="165" customWidth="1"/>
    <col min="515" max="768" width="9.140625" style="165"/>
    <col min="769" max="770" width="66.140625" style="165" customWidth="1"/>
    <col min="771" max="1024" width="9.140625" style="165"/>
    <col min="1025" max="1026" width="66.140625" style="165" customWidth="1"/>
    <col min="1027" max="1280" width="9.140625" style="165"/>
    <col min="1281" max="1282" width="66.140625" style="165" customWidth="1"/>
    <col min="1283" max="1536" width="9.140625" style="165"/>
    <col min="1537" max="1538" width="66.140625" style="165" customWidth="1"/>
    <col min="1539" max="1792" width="9.140625" style="165"/>
    <col min="1793" max="1794" width="66.140625" style="165" customWidth="1"/>
    <col min="1795" max="2048" width="9.140625" style="165"/>
    <col min="2049" max="2050" width="66.140625" style="165" customWidth="1"/>
    <col min="2051" max="2304" width="9.140625" style="165"/>
    <col min="2305" max="2306" width="66.140625" style="165" customWidth="1"/>
    <col min="2307" max="2560" width="9.140625" style="165"/>
    <col min="2561" max="2562" width="66.140625" style="165" customWidth="1"/>
    <col min="2563" max="2816" width="9.140625" style="165"/>
    <col min="2817" max="2818" width="66.140625" style="165" customWidth="1"/>
    <col min="2819" max="3072" width="9.140625" style="165"/>
    <col min="3073" max="3074" width="66.140625" style="165" customWidth="1"/>
    <col min="3075" max="3328" width="9.140625" style="165"/>
    <col min="3329" max="3330" width="66.140625" style="165" customWidth="1"/>
    <col min="3331" max="3584" width="9.140625" style="165"/>
    <col min="3585" max="3586" width="66.140625" style="165" customWidth="1"/>
    <col min="3587" max="3840" width="9.140625" style="165"/>
    <col min="3841" max="3842" width="66.140625" style="165" customWidth="1"/>
    <col min="3843" max="4096" width="9.140625" style="165"/>
    <col min="4097" max="4098" width="66.140625" style="165" customWidth="1"/>
    <col min="4099" max="4352" width="9.140625" style="165"/>
    <col min="4353" max="4354" width="66.140625" style="165" customWidth="1"/>
    <col min="4355" max="4608" width="9.140625" style="165"/>
    <col min="4609" max="4610" width="66.140625" style="165" customWidth="1"/>
    <col min="4611" max="4864" width="9.140625" style="165"/>
    <col min="4865" max="4866" width="66.140625" style="165" customWidth="1"/>
    <col min="4867" max="5120" width="9.140625" style="165"/>
    <col min="5121" max="5122" width="66.140625" style="165" customWidth="1"/>
    <col min="5123" max="5376" width="9.140625" style="165"/>
    <col min="5377" max="5378" width="66.140625" style="165" customWidth="1"/>
    <col min="5379" max="5632" width="9.140625" style="165"/>
    <col min="5633" max="5634" width="66.140625" style="165" customWidth="1"/>
    <col min="5635" max="5888" width="9.140625" style="165"/>
    <col min="5889" max="5890" width="66.140625" style="165" customWidth="1"/>
    <col min="5891" max="6144" width="9.140625" style="165"/>
    <col min="6145" max="6146" width="66.140625" style="165" customWidth="1"/>
    <col min="6147" max="6400" width="9.140625" style="165"/>
    <col min="6401" max="6402" width="66.140625" style="165" customWidth="1"/>
    <col min="6403" max="6656" width="9.140625" style="165"/>
    <col min="6657" max="6658" width="66.140625" style="165" customWidth="1"/>
    <col min="6659" max="6912" width="9.140625" style="165"/>
    <col min="6913" max="6914" width="66.140625" style="165" customWidth="1"/>
    <col min="6915" max="7168" width="9.140625" style="165"/>
    <col min="7169" max="7170" width="66.140625" style="165" customWidth="1"/>
    <col min="7171" max="7424" width="9.140625" style="165"/>
    <col min="7425" max="7426" width="66.140625" style="165" customWidth="1"/>
    <col min="7427" max="7680" width="9.140625" style="165"/>
    <col min="7681" max="7682" width="66.140625" style="165" customWidth="1"/>
    <col min="7683" max="7936" width="9.140625" style="165"/>
    <col min="7937" max="7938" width="66.140625" style="165" customWidth="1"/>
    <col min="7939" max="8192" width="9.140625" style="165"/>
    <col min="8193" max="8194" width="66.140625" style="165" customWidth="1"/>
    <col min="8195" max="8448" width="9.140625" style="165"/>
    <col min="8449" max="8450" width="66.140625" style="165" customWidth="1"/>
    <col min="8451" max="8704" width="9.140625" style="165"/>
    <col min="8705" max="8706" width="66.140625" style="165" customWidth="1"/>
    <col min="8707" max="8960" width="9.140625" style="165"/>
    <col min="8961" max="8962" width="66.140625" style="165" customWidth="1"/>
    <col min="8963" max="9216" width="9.140625" style="165"/>
    <col min="9217" max="9218" width="66.140625" style="165" customWidth="1"/>
    <col min="9219" max="9472" width="9.140625" style="165"/>
    <col min="9473" max="9474" width="66.140625" style="165" customWidth="1"/>
    <col min="9475" max="9728" width="9.140625" style="165"/>
    <col min="9729" max="9730" width="66.140625" style="165" customWidth="1"/>
    <col min="9731" max="9984" width="9.140625" style="165"/>
    <col min="9985" max="9986" width="66.140625" style="165" customWidth="1"/>
    <col min="9987" max="10240" width="9.140625" style="165"/>
    <col min="10241" max="10242" width="66.140625" style="165" customWidth="1"/>
    <col min="10243" max="10496" width="9.140625" style="165"/>
    <col min="10497" max="10498" width="66.140625" style="165" customWidth="1"/>
    <col min="10499" max="10752" width="9.140625" style="165"/>
    <col min="10753" max="10754" width="66.140625" style="165" customWidth="1"/>
    <col min="10755" max="11008" width="9.140625" style="165"/>
    <col min="11009" max="11010" width="66.140625" style="165" customWidth="1"/>
    <col min="11011" max="11264" width="9.140625" style="165"/>
    <col min="11265" max="11266" width="66.140625" style="165" customWidth="1"/>
    <col min="11267" max="11520" width="9.140625" style="165"/>
    <col min="11521" max="11522" width="66.140625" style="165" customWidth="1"/>
    <col min="11523" max="11776" width="9.140625" style="165"/>
    <col min="11777" max="11778" width="66.140625" style="165" customWidth="1"/>
    <col min="11779" max="12032" width="9.140625" style="165"/>
    <col min="12033" max="12034" width="66.140625" style="165" customWidth="1"/>
    <col min="12035" max="12288" width="9.140625" style="165"/>
    <col min="12289" max="12290" width="66.140625" style="165" customWidth="1"/>
    <col min="12291" max="12544" width="9.140625" style="165"/>
    <col min="12545" max="12546" width="66.140625" style="165" customWidth="1"/>
    <col min="12547" max="12800" width="9.140625" style="165"/>
    <col min="12801" max="12802" width="66.140625" style="165" customWidth="1"/>
    <col min="12803" max="13056" width="9.140625" style="165"/>
    <col min="13057" max="13058" width="66.140625" style="165" customWidth="1"/>
    <col min="13059" max="13312" width="9.140625" style="165"/>
    <col min="13313" max="13314" width="66.140625" style="165" customWidth="1"/>
    <col min="13315" max="13568" width="9.140625" style="165"/>
    <col min="13569" max="13570" width="66.140625" style="165" customWidth="1"/>
    <col min="13571" max="13824" width="9.140625" style="165"/>
    <col min="13825" max="13826" width="66.140625" style="165" customWidth="1"/>
    <col min="13827" max="14080" width="9.140625" style="165"/>
    <col min="14081" max="14082" width="66.140625" style="165" customWidth="1"/>
    <col min="14083" max="14336" width="9.140625" style="165"/>
    <col min="14337" max="14338" width="66.140625" style="165" customWidth="1"/>
    <col min="14339" max="14592" width="9.140625" style="165"/>
    <col min="14593" max="14594" width="66.140625" style="165" customWidth="1"/>
    <col min="14595" max="14848" width="9.140625" style="165"/>
    <col min="14849" max="14850" width="66.140625" style="165" customWidth="1"/>
    <col min="14851" max="15104" width="9.140625" style="165"/>
    <col min="15105" max="15106" width="66.140625" style="165" customWidth="1"/>
    <col min="15107" max="15360" width="9.140625" style="165"/>
    <col min="15361" max="15362" width="66.140625" style="165" customWidth="1"/>
    <col min="15363" max="15616" width="9.140625" style="165"/>
    <col min="15617" max="15618" width="66.140625" style="165" customWidth="1"/>
    <col min="15619" max="15872" width="9.140625" style="165"/>
    <col min="15873" max="15874" width="66.140625" style="165" customWidth="1"/>
    <col min="15875" max="16128" width="9.140625" style="165"/>
    <col min="16129" max="16130" width="66.140625" style="165" customWidth="1"/>
    <col min="16131" max="16384" width="9.140625" style="165"/>
  </cols>
  <sheetData>
    <row r="1" spans="1:8" ht="18.75" x14ac:dyDescent="0.25">
      <c r="B1" s="44" t="s">
        <v>70</v>
      </c>
    </row>
    <row r="2" spans="1:8" ht="18.75" x14ac:dyDescent="0.3">
      <c r="B2" s="15" t="s">
        <v>11</v>
      </c>
    </row>
    <row r="3" spans="1:8" ht="18.75" x14ac:dyDescent="0.3">
      <c r="B3" s="15" t="s">
        <v>559</v>
      </c>
    </row>
    <row r="4" spans="1:8" x14ac:dyDescent="0.25">
      <c r="B4" s="49"/>
    </row>
    <row r="5" spans="1:8" ht="18.75" x14ac:dyDescent="0.3">
      <c r="A5" s="394" t="str">
        <f>'7. Паспорт отчет о закупке'!A5:AV5</f>
        <v>Год раскрытия информации: 2023 год</v>
      </c>
      <c r="B5" s="394"/>
      <c r="C5" s="88"/>
      <c r="D5" s="88"/>
      <c r="E5" s="88"/>
      <c r="F5" s="88"/>
      <c r="G5" s="88"/>
      <c r="H5" s="88"/>
    </row>
    <row r="6" spans="1:8" ht="18.75" x14ac:dyDescent="0.3">
      <c r="A6" s="200"/>
      <c r="B6" s="200"/>
      <c r="C6" s="200"/>
      <c r="D6" s="200"/>
      <c r="E6" s="200"/>
      <c r="F6" s="200"/>
      <c r="G6" s="200"/>
      <c r="H6" s="200"/>
    </row>
    <row r="7" spans="1:8" ht="18.75" x14ac:dyDescent="0.25">
      <c r="A7" s="232" t="s">
        <v>10</v>
      </c>
      <c r="B7" s="232"/>
      <c r="C7" s="199"/>
      <c r="D7" s="199"/>
      <c r="E7" s="199"/>
      <c r="F7" s="199"/>
      <c r="G7" s="199"/>
      <c r="H7" s="199"/>
    </row>
    <row r="8" spans="1:8" ht="18.75" x14ac:dyDescent="0.25">
      <c r="A8" s="199"/>
      <c r="B8" s="199"/>
      <c r="C8" s="199"/>
      <c r="D8" s="199"/>
      <c r="E8" s="199"/>
      <c r="F8" s="199"/>
      <c r="G8" s="199"/>
      <c r="H8" s="199"/>
    </row>
    <row r="9" spans="1:8" x14ac:dyDescent="0.25">
      <c r="A9" s="237" t="str">
        <f>'7. Паспорт отчет о закупке'!A9:AV9</f>
        <v>АО "Россети Тюмень"</v>
      </c>
      <c r="B9" s="237"/>
      <c r="C9" s="197"/>
      <c r="D9" s="197"/>
      <c r="E9" s="197"/>
      <c r="F9" s="197"/>
      <c r="G9" s="197"/>
      <c r="H9" s="197"/>
    </row>
    <row r="10" spans="1:8" x14ac:dyDescent="0.25">
      <c r="A10" s="229" t="s">
        <v>9</v>
      </c>
      <c r="B10" s="229"/>
      <c r="C10" s="198"/>
      <c r="D10" s="198"/>
      <c r="E10" s="198"/>
      <c r="F10" s="198"/>
      <c r="G10" s="198"/>
      <c r="H10" s="198"/>
    </row>
    <row r="11" spans="1:8" ht="18.75" x14ac:dyDescent="0.25">
      <c r="A11" s="199"/>
      <c r="B11" s="199"/>
      <c r="C11" s="199"/>
      <c r="D11" s="199"/>
      <c r="E11" s="199"/>
      <c r="F11" s="199"/>
      <c r="G11" s="199"/>
      <c r="H11" s="199"/>
    </row>
    <row r="12" spans="1:8" ht="30.75" customHeight="1" x14ac:dyDescent="0.25">
      <c r="A12" s="237" t="str">
        <f>'7. Паспорт отчет о закупке'!A12:AV12</f>
        <v>N_PK1100.07.02.01</v>
      </c>
      <c r="B12" s="237"/>
      <c r="C12" s="197"/>
      <c r="D12" s="197"/>
      <c r="E12" s="197"/>
      <c r="F12" s="197"/>
      <c r="G12" s="197"/>
      <c r="H12" s="197"/>
    </row>
    <row r="13" spans="1:8" x14ac:dyDescent="0.25">
      <c r="A13" s="229" t="s">
        <v>8</v>
      </c>
      <c r="B13" s="229"/>
      <c r="C13" s="198"/>
      <c r="D13" s="198"/>
      <c r="E13" s="198"/>
      <c r="F13" s="198"/>
      <c r="G13" s="198"/>
      <c r="H13" s="198"/>
    </row>
    <row r="14" spans="1:8" ht="18.75" x14ac:dyDescent="0.25">
      <c r="A14" s="11"/>
      <c r="B14" s="11"/>
      <c r="C14" s="11"/>
      <c r="D14" s="11"/>
      <c r="E14" s="11"/>
      <c r="F14" s="11"/>
      <c r="G14" s="11"/>
      <c r="H14" s="11"/>
    </row>
    <row r="15" spans="1:8" ht="93" customHeight="1" x14ac:dyDescent="0.25">
      <c r="A15" s="234" t="str">
        <f>'7. Паспорт отчет о закупке'!A15:AV15</f>
        <v>Приобретение оборудования, не требующего монтажа (Траверса ТПк 32,0/5000/3500 разборная (5000+3500+3500)- 1 шт.)</v>
      </c>
      <c r="B15" s="234"/>
      <c r="C15" s="197"/>
      <c r="D15" s="197"/>
      <c r="E15" s="197"/>
      <c r="F15" s="197"/>
      <c r="G15" s="197"/>
      <c r="H15" s="197"/>
    </row>
    <row r="16" spans="1:8" x14ac:dyDescent="0.25">
      <c r="A16" s="229" t="s">
        <v>7</v>
      </c>
      <c r="B16" s="229"/>
      <c r="C16" s="198"/>
      <c r="D16" s="198"/>
      <c r="E16" s="198"/>
      <c r="F16" s="198"/>
      <c r="G16" s="198"/>
      <c r="H16" s="198"/>
    </row>
    <row r="17" spans="1:2" x14ac:dyDescent="0.25">
      <c r="B17" s="166"/>
    </row>
    <row r="18" spans="1:2" ht="33.75" customHeight="1" x14ac:dyDescent="0.25">
      <c r="A18" s="398" t="s">
        <v>541</v>
      </c>
      <c r="B18" s="399"/>
    </row>
    <row r="19" spans="1:2" x14ac:dyDescent="0.25">
      <c r="B19" s="49"/>
    </row>
    <row r="20" spans="1:2" ht="16.5" thickBot="1" x14ac:dyDescent="0.3">
      <c r="B20" s="167"/>
    </row>
    <row r="21" spans="1:2" ht="16.5" thickBot="1" x14ac:dyDescent="0.3">
      <c r="A21" s="168" t="s">
        <v>402</v>
      </c>
      <c r="B21" s="169"/>
    </row>
    <row r="22" spans="1:2" ht="16.5" thickBot="1" x14ac:dyDescent="0.3">
      <c r="A22" s="168" t="s">
        <v>403</v>
      </c>
      <c r="B22" s="169"/>
    </row>
    <row r="23" spans="1:2" ht="16.5" thickBot="1" x14ac:dyDescent="0.3">
      <c r="A23" s="168" t="s">
        <v>368</v>
      </c>
      <c r="B23" s="170" t="s">
        <v>404</v>
      </c>
    </row>
    <row r="24" spans="1:2" ht="16.5" thickBot="1" x14ac:dyDescent="0.3">
      <c r="A24" s="168" t="s">
        <v>405</v>
      </c>
      <c r="B24" s="170"/>
    </row>
    <row r="25" spans="1:2" ht="16.5" thickBot="1" x14ac:dyDescent="0.3">
      <c r="A25" s="171" t="s">
        <v>406</v>
      </c>
      <c r="B25" s="169" t="s">
        <v>407</v>
      </c>
    </row>
    <row r="26" spans="1:2" ht="30.75" thickBot="1" x14ac:dyDescent="0.3">
      <c r="A26" s="172" t="s">
        <v>408</v>
      </c>
      <c r="B26" s="173" t="s">
        <v>409</v>
      </c>
    </row>
    <row r="27" spans="1:2" ht="29.25" thickBot="1" x14ac:dyDescent="0.3">
      <c r="A27" s="180" t="s">
        <v>410</v>
      </c>
      <c r="B27" s="175"/>
    </row>
    <row r="28" spans="1:2" ht="16.5" thickBot="1" x14ac:dyDescent="0.3">
      <c r="A28" s="175" t="s">
        <v>411</v>
      </c>
      <c r="B28" s="175"/>
    </row>
    <row r="29" spans="1:2" ht="29.25" thickBot="1" x14ac:dyDescent="0.3">
      <c r="A29" s="181" t="s">
        <v>412</v>
      </c>
      <c r="B29" s="175"/>
    </row>
    <row r="30" spans="1:2" ht="29.25" thickBot="1" x14ac:dyDescent="0.3">
      <c r="A30" s="181" t="s">
        <v>413</v>
      </c>
      <c r="B30" s="175"/>
    </row>
    <row r="31" spans="1:2" ht="16.5" thickBot="1" x14ac:dyDescent="0.3">
      <c r="A31" s="175" t="s">
        <v>414</v>
      </c>
      <c r="B31" s="175"/>
    </row>
    <row r="32" spans="1:2" ht="29.25" thickBot="1" x14ac:dyDescent="0.3">
      <c r="A32" s="181" t="s">
        <v>415</v>
      </c>
      <c r="B32" s="175"/>
    </row>
    <row r="33" spans="1:2" ht="16.5" thickBot="1" x14ac:dyDescent="0.3">
      <c r="A33" s="175" t="s">
        <v>416</v>
      </c>
      <c r="B33" s="175"/>
    </row>
    <row r="34" spans="1:2" ht="16.5" thickBot="1" x14ac:dyDescent="0.3">
      <c r="A34" s="175" t="s">
        <v>417</v>
      </c>
      <c r="B34" s="175"/>
    </row>
    <row r="35" spans="1:2" ht="16.5" thickBot="1" x14ac:dyDescent="0.3">
      <c r="A35" s="175" t="s">
        <v>418</v>
      </c>
      <c r="B35" s="175"/>
    </row>
    <row r="36" spans="1:2" ht="16.5" thickBot="1" x14ac:dyDescent="0.3">
      <c r="A36" s="175" t="s">
        <v>419</v>
      </c>
      <c r="B36" s="175"/>
    </row>
    <row r="37" spans="1:2" ht="29.25" thickBot="1" x14ac:dyDescent="0.3">
      <c r="A37" s="181" t="s">
        <v>420</v>
      </c>
      <c r="B37" s="175"/>
    </row>
    <row r="38" spans="1:2" ht="16.5" thickBot="1" x14ac:dyDescent="0.3">
      <c r="A38" s="175" t="s">
        <v>416</v>
      </c>
      <c r="B38" s="175"/>
    </row>
    <row r="39" spans="1:2" ht="16.5" thickBot="1" x14ac:dyDescent="0.3">
      <c r="A39" s="175" t="s">
        <v>417</v>
      </c>
      <c r="B39" s="175"/>
    </row>
    <row r="40" spans="1:2" ht="16.5" thickBot="1" x14ac:dyDescent="0.3">
      <c r="A40" s="175" t="s">
        <v>418</v>
      </c>
      <c r="B40" s="175"/>
    </row>
    <row r="41" spans="1:2" ht="16.5" thickBot="1" x14ac:dyDescent="0.3">
      <c r="A41" s="175" t="s">
        <v>419</v>
      </c>
      <c r="B41" s="175"/>
    </row>
    <row r="42" spans="1:2" ht="29.25" thickBot="1" x14ac:dyDescent="0.3">
      <c r="A42" s="181" t="s">
        <v>421</v>
      </c>
      <c r="B42" s="175"/>
    </row>
    <row r="43" spans="1:2" ht="16.5" thickBot="1" x14ac:dyDescent="0.3">
      <c r="A43" s="175" t="s">
        <v>416</v>
      </c>
      <c r="B43" s="175"/>
    </row>
    <row r="44" spans="1:2" ht="16.5" thickBot="1" x14ac:dyDescent="0.3">
      <c r="A44" s="175" t="s">
        <v>417</v>
      </c>
      <c r="B44" s="175"/>
    </row>
    <row r="45" spans="1:2" ht="16.5" thickBot="1" x14ac:dyDescent="0.3">
      <c r="A45" s="175" t="s">
        <v>418</v>
      </c>
      <c r="B45" s="175"/>
    </row>
    <row r="46" spans="1:2" ht="16.5" thickBot="1" x14ac:dyDescent="0.3">
      <c r="A46" s="175" t="s">
        <v>419</v>
      </c>
      <c r="B46" s="175"/>
    </row>
    <row r="47" spans="1:2" ht="29.25" thickBot="1" x14ac:dyDescent="0.3">
      <c r="A47" s="174" t="s">
        <v>422</v>
      </c>
      <c r="B47" s="182"/>
    </row>
    <row r="48" spans="1:2" ht="16.5" thickBot="1" x14ac:dyDescent="0.3">
      <c r="A48" s="176" t="s">
        <v>414</v>
      </c>
      <c r="B48" s="182"/>
    </row>
    <row r="49" spans="1:2" ht="16.5" thickBot="1" x14ac:dyDescent="0.3">
      <c r="A49" s="176" t="s">
        <v>423</v>
      </c>
      <c r="B49" s="182"/>
    </row>
    <row r="50" spans="1:2" ht="16.5" thickBot="1" x14ac:dyDescent="0.3">
      <c r="A50" s="176" t="s">
        <v>424</v>
      </c>
      <c r="B50" s="182"/>
    </row>
    <row r="51" spans="1:2" ht="16.5" thickBot="1" x14ac:dyDescent="0.3">
      <c r="A51" s="176" t="s">
        <v>425</v>
      </c>
      <c r="B51" s="182"/>
    </row>
    <row r="52" spans="1:2" ht="16.5" thickBot="1" x14ac:dyDescent="0.3">
      <c r="A52" s="171" t="s">
        <v>426</v>
      </c>
      <c r="B52" s="183"/>
    </row>
    <row r="53" spans="1:2" ht="16.5" thickBot="1" x14ac:dyDescent="0.3">
      <c r="A53" s="171" t="s">
        <v>427</v>
      </c>
      <c r="B53" s="183"/>
    </row>
    <row r="54" spans="1:2" ht="16.5" thickBot="1" x14ac:dyDescent="0.3">
      <c r="A54" s="171" t="s">
        <v>428</v>
      </c>
      <c r="B54" s="183"/>
    </row>
    <row r="55" spans="1:2" ht="16.5" thickBot="1" x14ac:dyDescent="0.3">
      <c r="A55" s="172" t="s">
        <v>429</v>
      </c>
      <c r="B55" s="173"/>
    </row>
    <row r="56" spans="1:2" x14ac:dyDescent="0.25">
      <c r="A56" s="174" t="s">
        <v>430</v>
      </c>
      <c r="B56" s="395" t="s">
        <v>431</v>
      </c>
    </row>
    <row r="57" spans="1:2" x14ac:dyDescent="0.25">
      <c r="A57" s="178" t="s">
        <v>432</v>
      </c>
      <c r="B57" s="396"/>
    </row>
    <row r="58" spans="1:2" x14ac:dyDescent="0.25">
      <c r="A58" s="178" t="s">
        <v>433</v>
      </c>
      <c r="B58" s="396"/>
    </row>
    <row r="59" spans="1:2" x14ac:dyDescent="0.25">
      <c r="A59" s="178" t="s">
        <v>434</v>
      </c>
      <c r="B59" s="396"/>
    </row>
    <row r="60" spans="1:2" x14ac:dyDescent="0.25">
      <c r="A60" s="178" t="s">
        <v>435</v>
      </c>
      <c r="B60" s="396"/>
    </row>
    <row r="61" spans="1:2" ht="16.5" thickBot="1" x14ac:dyDescent="0.3">
      <c r="A61" s="179" t="s">
        <v>436</v>
      </c>
      <c r="B61" s="397"/>
    </row>
    <row r="62" spans="1:2" ht="30.75" thickBot="1" x14ac:dyDescent="0.3">
      <c r="A62" s="176" t="s">
        <v>437</v>
      </c>
      <c r="B62" s="177"/>
    </row>
    <row r="63" spans="1:2" ht="29.25" thickBot="1" x14ac:dyDescent="0.3">
      <c r="A63" s="171" t="s">
        <v>438</v>
      </c>
      <c r="B63" s="177"/>
    </row>
    <row r="64" spans="1:2" ht="16.5" thickBot="1" x14ac:dyDescent="0.3">
      <c r="A64" s="176" t="s">
        <v>414</v>
      </c>
      <c r="B64" s="184"/>
    </row>
    <row r="65" spans="1:2" ht="16.5" thickBot="1" x14ac:dyDescent="0.3">
      <c r="A65" s="176" t="s">
        <v>439</v>
      </c>
      <c r="B65" s="177"/>
    </row>
    <row r="66" spans="1:2" ht="16.5" thickBot="1" x14ac:dyDescent="0.3">
      <c r="A66" s="176" t="s">
        <v>440</v>
      </c>
      <c r="B66" s="184"/>
    </row>
    <row r="67" spans="1:2" ht="30.75" thickBot="1" x14ac:dyDescent="0.3">
      <c r="A67" s="185" t="s">
        <v>441</v>
      </c>
      <c r="B67" s="201" t="s">
        <v>442</v>
      </c>
    </row>
    <row r="68" spans="1:2" ht="16.5" thickBot="1" x14ac:dyDescent="0.3">
      <c r="A68" s="171" t="s">
        <v>443</v>
      </c>
      <c r="B68" s="183"/>
    </row>
    <row r="69" spans="1:2" ht="16.5" thickBot="1" x14ac:dyDescent="0.3">
      <c r="A69" s="178" t="s">
        <v>444</v>
      </c>
      <c r="B69" s="186"/>
    </row>
    <row r="70" spans="1:2" ht="16.5" thickBot="1" x14ac:dyDescent="0.3">
      <c r="A70" s="178" t="s">
        <v>445</v>
      </c>
      <c r="B70" s="186"/>
    </row>
    <row r="71" spans="1:2" ht="16.5" thickBot="1" x14ac:dyDescent="0.3">
      <c r="A71" s="178" t="s">
        <v>446</v>
      </c>
      <c r="B71" s="186"/>
    </row>
    <row r="72" spans="1:2" ht="45.75" thickBot="1" x14ac:dyDescent="0.3">
      <c r="A72" s="187" t="s">
        <v>447</v>
      </c>
      <c r="B72" s="184" t="s">
        <v>448</v>
      </c>
    </row>
    <row r="73" spans="1:2" ht="28.5" x14ac:dyDescent="0.25">
      <c r="A73" s="174" t="s">
        <v>449</v>
      </c>
      <c r="B73" s="395" t="s">
        <v>450</v>
      </c>
    </row>
    <row r="74" spans="1:2" x14ac:dyDescent="0.25">
      <c r="A74" s="178" t="s">
        <v>451</v>
      </c>
      <c r="B74" s="396"/>
    </row>
    <row r="75" spans="1:2" x14ac:dyDescent="0.25">
      <c r="A75" s="178" t="s">
        <v>452</v>
      </c>
      <c r="B75" s="396"/>
    </row>
    <row r="76" spans="1:2" x14ac:dyDescent="0.25">
      <c r="A76" s="178" t="s">
        <v>453</v>
      </c>
      <c r="B76" s="396"/>
    </row>
    <row r="77" spans="1:2" x14ac:dyDescent="0.25">
      <c r="A77" s="178" t="s">
        <v>454</v>
      </c>
      <c r="B77" s="396"/>
    </row>
    <row r="78" spans="1:2" ht="16.5" thickBot="1" x14ac:dyDescent="0.3">
      <c r="A78" s="188" t="s">
        <v>455</v>
      </c>
      <c r="B78" s="397"/>
    </row>
    <row r="81" spans="1:2" x14ac:dyDescent="0.25">
      <c r="A81" s="189"/>
      <c r="B81" s="190"/>
    </row>
    <row r="82" spans="1:2" x14ac:dyDescent="0.25">
      <c r="B82" s="191"/>
    </row>
    <row r="83" spans="1:2" x14ac:dyDescent="0.25">
      <c r="B83" s="19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2023-02-05T08:00:12Z</dcterms:modified>
</cp:coreProperties>
</file>